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T:\ADM 2025\SIPES ENVIADOS 2025\P 410497 - 2025 - SEGOV-DLC - Solicitação de Abertura de Processo Licitatório - Monitoramento\"/>
    </mc:Choice>
  </mc:AlternateContent>
  <xr:revisionPtr revIDLastSave="0" documentId="13_ncr:1_{FF85B521-AEC0-497B-A84E-50221688E9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3" r:id="rId1"/>
  </sheets>
  <definedNames>
    <definedName name="_xlnm.Print_Area" localSheetId="0">Planilha1!$A$1:$Y$78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3" l="1"/>
  <c r="F78" i="3"/>
  <c r="F74" i="3"/>
  <c r="F10" i="3"/>
  <c r="E30" i="3"/>
  <c r="E23" i="3"/>
  <c r="E22" i="3"/>
  <c r="E21" i="3"/>
  <c r="E18" i="3"/>
  <c r="E17" i="3"/>
  <c r="E12" i="3"/>
  <c r="E11" i="3"/>
  <c r="E10" i="3"/>
  <c r="E9" i="3"/>
  <c r="E8" i="3"/>
  <c r="E7" i="3"/>
  <c r="E6" i="3"/>
  <c r="E64" i="3"/>
  <c r="E58" i="3"/>
  <c r="E56" i="3"/>
  <c r="E54" i="3"/>
  <c r="E53" i="3"/>
  <c r="E47" i="3"/>
  <c r="E46" i="3"/>
  <c r="E44" i="3"/>
  <c r="E42" i="3"/>
  <c r="E41" i="3"/>
  <c r="E39" i="3"/>
  <c r="E37" i="3"/>
  <c r="E35" i="3"/>
  <c r="E33" i="3"/>
  <c r="E24" i="3"/>
  <c r="E16" i="3"/>
  <c r="E15" i="3"/>
  <c r="E14" i="3"/>
  <c r="E13" i="3"/>
  <c r="E70" i="3"/>
  <c r="E65" i="3"/>
  <c r="F65" i="3"/>
  <c r="E57" i="3" l="1"/>
  <c r="E55" i="3"/>
  <c r="F52" i="3"/>
  <c r="E52" i="3"/>
  <c r="E43" i="3"/>
  <c r="F43" i="3" s="1"/>
  <c r="E40" i="3"/>
  <c r="F40" i="3" s="1"/>
  <c r="E38" i="3"/>
  <c r="F36" i="3"/>
  <c r="E36" i="3"/>
  <c r="E34" i="3"/>
  <c r="F34" i="3" s="1"/>
  <c r="E32" i="3"/>
  <c r="E31" i="3"/>
  <c r="F31" i="3" s="1"/>
  <c r="E29" i="3"/>
  <c r="F29" i="3" s="1"/>
  <c r="E28" i="3"/>
  <c r="F28" i="3" s="1"/>
  <c r="F27" i="3"/>
  <c r="E27" i="3"/>
  <c r="E26" i="3"/>
  <c r="E25" i="3"/>
  <c r="E20" i="3"/>
  <c r="F70" i="3"/>
  <c r="F71" i="3" s="1"/>
  <c r="F77" i="3" s="1"/>
  <c r="F64" i="3"/>
  <c r="F66" i="3" s="1"/>
  <c r="F67" i="3" s="1"/>
  <c r="F72" i="3" s="1"/>
  <c r="P70" i="3"/>
  <c r="P71" i="3" s="1"/>
  <c r="P77" i="3" s="1"/>
  <c r="N70" i="3"/>
  <c r="N71" i="3" s="1"/>
  <c r="N77" i="3" s="1"/>
  <c r="L70" i="3"/>
  <c r="L71" i="3" s="1"/>
  <c r="L77" i="3" s="1"/>
  <c r="J70" i="3"/>
  <c r="J71" i="3" s="1"/>
  <c r="J77" i="3" s="1"/>
  <c r="H70" i="3"/>
  <c r="H71" i="3" s="1"/>
  <c r="H77" i="3" s="1"/>
  <c r="P65" i="3"/>
  <c r="N65" i="3"/>
  <c r="L65" i="3"/>
  <c r="J65" i="3"/>
  <c r="H65" i="3"/>
  <c r="P64" i="3"/>
  <c r="N64" i="3"/>
  <c r="L64" i="3"/>
  <c r="J64" i="3"/>
  <c r="H64" i="3"/>
  <c r="P59" i="3"/>
  <c r="P76" i="3" s="1"/>
  <c r="N59" i="3"/>
  <c r="N76" i="3" s="1"/>
  <c r="L58" i="3"/>
  <c r="J58" i="3"/>
  <c r="H58" i="3"/>
  <c r="F58" i="3"/>
  <c r="L57" i="3"/>
  <c r="J57" i="3"/>
  <c r="H57" i="3"/>
  <c r="F57" i="3"/>
  <c r="D56" i="3"/>
  <c r="L56" i="3" s="1"/>
  <c r="L55" i="3"/>
  <c r="J55" i="3"/>
  <c r="H55" i="3"/>
  <c r="F55" i="3"/>
  <c r="L54" i="3"/>
  <c r="J54" i="3"/>
  <c r="H54" i="3"/>
  <c r="F54" i="3"/>
  <c r="L53" i="3"/>
  <c r="J53" i="3"/>
  <c r="H53" i="3"/>
  <c r="F53" i="3"/>
  <c r="L52" i="3"/>
  <c r="J52" i="3"/>
  <c r="H52" i="3"/>
  <c r="N48" i="3"/>
  <c r="N49" i="3" s="1"/>
  <c r="L47" i="3"/>
  <c r="J47" i="3"/>
  <c r="H47" i="3"/>
  <c r="F47" i="3"/>
  <c r="L46" i="3"/>
  <c r="J46" i="3"/>
  <c r="H46" i="3"/>
  <c r="F46" i="3"/>
  <c r="L44" i="3"/>
  <c r="J44" i="3"/>
  <c r="H44" i="3"/>
  <c r="F44" i="3"/>
  <c r="L43" i="3"/>
  <c r="J43" i="3"/>
  <c r="H43" i="3"/>
  <c r="L42" i="3"/>
  <c r="J42" i="3"/>
  <c r="H42" i="3"/>
  <c r="F42" i="3"/>
  <c r="L41" i="3"/>
  <c r="J41" i="3"/>
  <c r="H41" i="3"/>
  <c r="F41" i="3"/>
  <c r="L40" i="3"/>
  <c r="J40" i="3"/>
  <c r="H40" i="3"/>
  <c r="Y39" i="3"/>
  <c r="F39" i="3" s="1"/>
  <c r="L39" i="3"/>
  <c r="J39" i="3"/>
  <c r="H39" i="3"/>
  <c r="L38" i="3"/>
  <c r="J38" i="3"/>
  <c r="H38" i="3"/>
  <c r="F38" i="3"/>
  <c r="L37" i="3"/>
  <c r="J37" i="3"/>
  <c r="H37" i="3"/>
  <c r="F37" i="3"/>
  <c r="S36" i="3"/>
  <c r="L36" i="3"/>
  <c r="J36" i="3"/>
  <c r="H36" i="3"/>
  <c r="L35" i="3"/>
  <c r="J35" i="3"/>
  <c r="H35" i="3"/>
  <c r="F35" i="3"/>
  <c r="L34" i="3"/>
  <c r="J34" i="3"/>
  <c r="H34" i="3"/>
  <c r="L33" i="3"/>
  <c r="J33" i="3"/>
  <c r="H33" i="3"/>
  <c r="F33" i="3"/>
  <c r="L32" i="3"/>
  <c r="J32" i="3"/>
  <c r="H32" i="3"/>
  <c r="F32" i="3"/>
  <c r="L31" i="3"/>
  <c r="J31" i="3"/>
  <c r="H31" i="3"/>
  <c r="L30" i="3"/>
  <c r="J30" i="3"/>
  <c r="H30" i="3"/>
  <c r="F30" i="3"/>
  <c r="L29" i="3"/>
  <c r="J29" i="3"/>
  <c r="H29" i="3"/>
  <c r="L28" i="3"/>
  <c r="J28" i="3"/>
  <c r="H28" i="3"/>
  <c r="L27" i="3"/>
  <c r="J27" i="3"/>
  <c r="H27" i="3"/>
  <c r="L26" i="3"/>
  <c r="J26" i="3"/>
  <c r="H26" i="3"/>
  <c r="F26" i="3"/>
  <c r="L25" i="3"/>
  <c r="J25" i="3"/>
  <c r="H25" i="3"/>
  <c r="F25" i="3"/>
  <c r="X24" i="3"/>
  <c r="F24" i="3" s="1"/>
  <c r="L24" i="3"/>
  <c r="J24" i="3"/>
  <c r="H24" i="3"/>
  <c r="L23" i="3"/>
  <c r="J23" i="3"/>
  <c r="H23" i="3"/>
  <c r="F23" i="3"/>
  <c r="X22" i="3"/>
  <c r="F22" i="3" s="1"/>
  <c r="L22" i="3"/>
  <c r="J22" i="3"/>
  <c r="H22" i="3"/>
  <c r="L21" i="3"/>
  <c r="J21" i="3"/>
  <c r="H21" i="3"/>
  <c r="F21" i="3"/>
  <c r="X20" i="3"/>
  <c r="L20" i="3"/>
  <c r="J20" i="3"/>
  <c r="H20" i="3"/>
  <c r="L18" i="3"/>
  <c r="J18" i="3"/>
  <c r="H18" i="3"/>
  <c r="F18" i="3"/>
  <c r="L17" i="3"/>
  <c r="J17" i="3"/>
  <c r="H17" i="3"/>
  <c r="F17" i="3"/>
  <c r="L16" i="3"/>
  <c r="J16" i="3"/>
  <c r="H16" i="3"/>
  <c r="F16" i="3"/>
  <c r="Y15" i="3"/>
  <c r="F15" i="3" s="1"/>
  <c r="L15" i="3"/>
  <c r="J15" i="3"/>
  <c r="H15" i="3"/>
  <c r="L14" i="3"/>
  <c r="J14" i="3"/>
  <c r="H14" i="3"/>
  <c r="F14" i="3"/>
  <c r="L13" i="3"/>
  <c r="J13" i="3"/>
  <c r="H13" i="3"/>
  <c r="F13" i="3"/>
  <c r="L12" i="3"/>
  <c r="J12" i="3"/>
  <c r="H12" i="3"/>
  <c r="F12" i="3"/>
  <c r="L11" i="3"/>
  <c r="J11" i="3"/>
  <c r="H11" i="3"/>
  <c r="F11" i="3"/>
  <c r="L10" i="3"/>
  <c r="J10" i="3"/>
  <c r="H10" i="3"/>
  <c r="L9" i="3"/>
  <c r="J9" i="3"/>
  <c r="H9" i="3"/>
  <c r="F9" i="3"/>
  <c r="L8" i="3"/>
  <c r="J8" i="3"/>
  <c r="H8" i="3"/>
  <c r="F8" i="3"/>
  <c r="L7" i="3"/>
  <c r="J7" i="3"/>
  <c r="H7" i="3"/>
  <c r="F7" i="3"/>
  <c r="P6" i="3"/>
  <c r="P48" i="3" s="1"/>
  <c r="P49" i="3" s="1"/>
  <c r="L6" i="3"/>
  <c r="J6" i="3"/>
  <c r="H6" i="3"/>
  <c r="F6" i="3"/>
  <c r="F59" i="3" l="1"/>
  <c r="F48" i="3"/>
  <c r="F20" i="3"/>
  <c r="N74" i="3"/>
  <c r="P74" i="3"/>
  <c r="P66" i="3"/>
  <c r="L66" i="3"/>
  <c r="P60" i="3"/>
  <c r="H48" i="3"/>
  <c r="J48" i="3"/>
  <c r="L48" i="3"/>
  <c r="J66" i="3"/>
  <c r="H66" i="3"/>
  <c r="N60" i="3"/>
  <c r="N66" i="3"/>
  <c r="L59" i="3"/>
  <c r="L76" i="3" s="1"/>
  <c r="H56" i="3"/>
  <c r="H59" i="3" s="1"/>
  <c r="H76" i="3" s="1"/>
  <c r="J56" i="3"/>
  <c r="J59" i="3" s="1"/>
  <c r="J76" i="3" s="1"/>
  <c r="F56" i="3"/>
  <c r="F76" i="3" l="1"/>
  <c r="J49" i="3"/>
  <c r="J74" i="3"/>
  <c r="H49" i="3"/>
  <c r="H60" i="3" s="1"/>
  <c r="H78" i="3" s="1"/>
  <c r="H74" i="3"/>
  <c r="F49" i="3"/>
  <c r="L49" i="3"/>
  <c r="L60" i="3" s="1"/>
  <c r="L78" i="3" s="1"/>
  <c r="L74" i="3"/>
  <c r="L67" i="3"/>
  <c r="L72" i="3" s="1"/>
  <c r="L75" i="3"/>
  <c r="N67" i="3"/>
  <c r="N72" i="3" s="1"/>
  <c r="N78" i="3" s="1"/>
  <c r="N75" i="3"/>
  <c r="H67" i="3"/>
  <c r="H72" i="3" s="1"/>
  <c r="H75" i="3"/>
  <c r="J67" i="3"/>
  <c r="J72" i="3" s="1"/>
  <c r="J75" i="3"/>
  <c r="F75" i="3"/>
  <c r="P67" i="3"/>
  <c r="P72" i="3" s="1"/>
  <c r="P78" i="3" s="1"/>
  <c r="P75" i="3"/>
  <c r="J60" i="3"/>
  <c r="J78" i="3" l="1"/>
</calcChain>
</file>

<file path=xl/sharedStrings.xml><?xml version="1.0" encoding="utf-8"?>
<sst xmlns="http://schemas.openxmlformats.org/spreadsheetml/2006/main" count="230" uniqueCount="146">
  <si>
    <t>un x mês</t>
  </si>
  <si>
    <t>cj x mês</t>
  </si>
  <si>
    <t>DESCRIÇÃO</t>
  </si>
  <si>
    <t>UNIDADE</t>
  </si>
  <si>
    <t>QUANT.</t>
  </si>
  <si>
    <t>ITEM</t>
  </si>
  <si>
    <t>Objeto:</t>
  </si>
  <si>
    <t>1.</t>
  </si>
  <si>
    <t>SUBSISTEMA DE CENTRO DE OPERAÇÕES</t>
  </si>
  <si>
    <t>1.1</t>
  </si>
  <si>
    <t>Disponibilização de plataforma integradora para monitoramento e gestão ativos.</t>
  </si>
  <si>
    <t>1.2</t>
  </si>
  <si>
    <t>Disponibilização de plataforma de gestão do cercamento eletrônico e interoperabilidade - Base</t>
  </si>
  <si>
    <t>1.3</t>
  </si>
  <si>
    <t>Disponibilização de plataforma de gestão do cercamento eletrônico e interoperabilidade - Por Ponto de Monitoramento</t>
  </si>
  <si>
    <t>1.4</t>
  </si>
  <si>
    <t>Disponibilização de licença software para visualização e monitoramento de câmeras urbanas e patrimoniais - Base</t>
  </si>
  <si>
    <t>1.5</t>
  </si>
  <si>
    <t>Disponibilização de licença software para visualização e monitoramento de câmeras urbanas e patrimoniais - Por Ponto de Monitoramento</t>
  </si>
  <si>
    <t>1.6</t>
  </si>
  <si>
    <t>Disponibilização de licença software para visualização e monitoramento de câmeras urbanas e patrimoniais - Por Ponto de Monitoramento - Facial</t>
  </si>
  <si>
    <t>1.7</t>
  </si>
  <si>
    <t>Disponibilização de licença software para visualização e monitoramento de câmeras urbanas e patrimoniais - Por Ponto de Monitoramento - Perimetral</t>
  </si>
  <si>
    <t>1.8</t>
  </si>
  <si>
    <t>1.9</t>
  </si>
  <si>
    <t>Disponibilização de sistema de monitoramento de alarmes</t>
  </si>
  <si>
    <t>1.10</t>
  </si>
  <si>
    <t>Disponibilização de Estação de Estação de Trabalho com 03 monitores 21,5", teclado e mouse</t>
  </si>
  <si>
    <t>1.11</t>
  </si>
  <si>
    <t>Disponibilização de mesa controladora com joystick</t>
  </si>
  <si>
    <t>1.12</t>
  </si>
  <si>
    <t>2.</t>
  </si>
  <si>
    <t>SUBSISTEMA DE MONITORAMENTO E COMUNICAÇÃO URBANA E PATRIMONIAL</t>
  </si>
  <si>
    <t>2.1</t>
  </si>
  <si>
    <t>2.2</t>
  </si>
  <si>
    <t>2.3</t>
  </si>
  <si>
    <t>Disponibilização de Câmera IP tipo 03: Speed Dome (360°) 4MP com IR, equipada com iluminador infravermelho (IR) para visão noturna e zoom óptico mínimo de 25x e análise Inteligente</t>
  </si>
  <si>
    <t>2.4</t>
  </si>
  <si>
    <t>Disponibilização de Câmera IP tipo 04: Speed Dome (360°) 4MP com IR, equipada com iluminador infravermelho (IR) para visão noturna e zoom óptico mínimo de 40x e análise Inteligente</t>
  </si>
  <si>
    <t>2.5</t>
  </si>
  <si>
    <t>Disponibilização de Câmera IP tipo 05: Fixa Bullet 5MP com Iluminador Infravermelho tipo LED, com alcance mínimo de 50 metros e função de reconhecimento facial</t>
  </si>
  <si>
    <t>2.6</t>
  </si>
  <si>
    <t>Disponibilização de Câmera IP tipo 06: Fixa Dome 2MP com Iluminador Infravermelho tipo LED, com alcance mínimo de 40 metros e função de análise de perímetro</t>
  </si>
  <si>
    <t>2.7</t>
  </si>
  <si>
    <t>Disponibilização de Câmera IP tipo 07: Fixa Dome 2MP com Iluminador Infravermelho tipo LED, com alcance mínimo de 30 metros para monitoramento interno</t>
  </si>
  <si>
    <t>2.8</t>
  </si>
  <si>
    <t>Disponibilização de torre tipo metálica - aço galvanizado a fogo (norma NBR 6323) com 15 m para câmêra tipo 04, com fundação de Bloco de concreto armado dimensionado</t>
  </si>
  <si>
    <t>2.9</t>
  </si>
  <si>
    <t>Disponibilização de coluna de 5" x 6,0m para câmera de monitoramento (norma NBR 6591)</t>
  </si>
  <si>
    <t>2.10</t>
  </si>
  <si>
    <t>Disponibilização de braço projetado de 4,70m para auxiliar no monitoramento  (norma NBR 6591)</t>
  </si>
  <si>
    <t>2.11</t>
  </si>
  <si>
    <t>Disponibilização de caixa de proteção para equipamentos completa, com seus componentes elétrico e eletrônicos, alimentação elétrica e aterramento</t>
  </si>
  <si>
    <t>2.12</t>
  </si>
  <si>
    <t>Disponibilização de gravador para sites de pequeno porte, com capacidade de processamento suficiente para suportar, no mínimo, 8 câmeras integradas ao sistema de gerenciamento de vídeo (VMS).</t>
  </si>
  <si>
    <t>2.13</t>
  </si>
  <si>
    <t>Disponibilização de gravador para sites de médio porte, com capacidade de processamento suficiente para suportar, no mínimo, 16 câmeras integradas ao sistema de gerenciamento de vídeo (VMS).</t>
  </si>
  <si>
    <t>2.14</t>
  </si>
  <si>
    <t>Disponibilização de gravador para sites de grande porte, com capacidade de processamento suficiente para suportar, no mínimo, 32 câmeras integradas ao sistema de gerenciamento de vídeo (VMS).</t>
  </si>
  <si>
    <t>2.15</t>
  </si>
  <si>
    <t>Disponibilização de switch PoE gigabit de 16 portas</t>
  </si>
  <si>
    <t>2.16</t>
  </si>
  <si>
    <t>Disponibilização de mini rack de parede 6u x 470mm</t>
  </si>
  <si>
    <t>2.17</t>
  </si>
  <si>
    <t>Disponibilização de nobreak de 1 Kva para sistema de gestão patrimonial</t>
  </si>
  <si>
    <t>2.18</t>
  </si>
  <si>
    <t>Disponibilização de sensor magnético de porta, homologado pela ANATEL</t>
  </si>
  <si>
    <t>2.19</t>
  </si>
  <si>
    <t>Disponibilização de sensor de presença infravermelho</t>
  </si>
  <si>
    <t>2.20</t>
  </si>
  <si>
    <t>Disponibilização de central de alarmes, incluindo todos os acessórios</t>
  </si>
  <si>
    <t>2.21</t>
  </si>
  <si>
    <t>Disponibilização de terminal facial, com display de no máximo 7” com resolução mínima de 600 x1024,  para unidades educacionais</t>
  </si>
  <si>
    <t>2.22</t>
  </si>
  <si>
    <t>Disponibilização de catraca lateral tipo flap, com material externo em aço INOX 304 com bordas arredondadas, com pictograma LED que mostre o sentido de passagem, com sinalização verde para liberado e sinalização em vermelho para bloqueado, para acesso interno das unidades educacionais</t>
  </si>
  <si>
    <t>2.23</t>
  </si>
  <si>
    <t>Disponibilização de catraca central tipo flap, com material externo em aço INOX 304 com bordas arredondadas, com pictograma LED que mostre o sentido de passagem, com sinalização verde para liberado e sinalização em vermelho para bloqueado, para acesso interno das unidades educacionais</t>
  </si>
  <si>
    <t>2.24</t>
  </si>
  <si>
    <t>Disponibilização de catraca tipo balcão PNE, com material externo em aço INOX 304 com bordas arredondadas, com pictograma LED que mostre o sentido de passagem, com sinalização verde para liberado e sinalização em vermelho para bloqueado, para acesso interno das unidades educacionais</t>
  </si>
  <si>
    <t>2.25</t>
  </si>
  <si>
    <t>Disponibilização de terminal portátil para comunicação de missão crítica em banda larga</t>
  </si>
  <si>
    <t>3.</t>
  </si>
  <si>
    <t>EQUIPE TÉCNICA</t>
  </si>
  <si>
    <t>3.1</t>
  </si>
  <si>
    <t>Disponibilização de Equipe de Suporte Técnico e Manutenção 24x7</t>
  </si>
  <si>
    <t>3.2</t>
  </si>
  <si>
    <t>Disponibilização de Equipe Padrão de Monitoramento, composta por : 04 Agentes de Monitoramento. Segunda a Sexta, em horário comercial</t>
  </si>
  <si>
    <t>4.</t>
  </si>
  <si>
    <t>SERVIÇOS DE INSTALAÇÃO</t>
  </si>
  <si>
    <t>4.1</t>
  </si>
  <si>
    <t>Serviços de Instalação, Configuração e Treinamento do Subsistema de Monitoramento, incluindo todos os materiais por Unidade Escolar Tipo 01</t>
  </si>
  <si>
    <t>un</t>
  </si>
  <si>
    <t>4.2</t>
  </si>
  <si>
    <t>Serviços de Instalação, Configuração e Treinamento do Subsistema de Monitoramento, incluindo todos os materiais por Unidade Escolar Tipo 02</t>
  </si>
  <si>
    <t>4.3</t>
  </si>
  <si>
    <t>Serviços de Instalação, Configuração e Treinamento do Subsistema de Monitoramento, incluindo todos os materiais por Unidade Escolar Tipo 03</t>
  </si>
  <si>
    <t>4.4</t>
  </si>
  <si>
    <t>Serviços de Instalação, Configuração e Treinamento do Subsistema de Monitoramento, incluindo todos os materiais para as Unidades de Saúde</t>
  </si>
  <si>
    <t>4.5</t>
  </si>
  <si>
    <t>Serviços de Instalação, Configuração e Treinamento do Subsistema de Monitoramento, incluindo todos os materiais para as Demais Unidades</t>
  </si>
  <si>
    <t>4.6</t>
  </si>
  <si>
    <t>CONTRATAÇÃO DE EMPRESA ESPECIALIZADA PARA A PRESTAÇÃO DE SERVIÇOS CONTÍNUOS DE LOCAÇÃO, OPERAÇÃO E MANUTENÇÃO DE SISTEMAS INTEGRADOS DE VIDEOMONITORAMENTO E COMUNICAÇÃO DE MISSÃO CRÍTICA, COMPREENDENDO EQUIPAMENTOS, SOFTWARES, CONECTIVIDADE E SUPORTE TÉCNICO, COM VISTAS À AMPLIAÇÃO E MODERNIZAÇÃO DAS AÇÕES DE SEGURANÇA PÚBLICA E MOBILIDADE URBANA NO MUNICÍPIO DE ITAJAÍ/SC.</t>
  </si>
  <si>
    <t>Disponibilização de sistema de controle estudantil</t>
  </si>
  <si>
    <t>Serviço de Adequação de Local para o Centro de Operações Integradas, incluindo adequação da sala, incluindo infraestrutura elétrica e de rede, nobreak, mobiliário próprio à operação 24x7, vídeo wall de 12 telas, câmeras internas, piso elevado e controle de acesso.</t>
  </si>
  <si>
    <t>LOTE</t>
  </si>
  <si>
    <t>LINK DE COMUNICAÇÃO</t>
  </si>
  <si>
    <t>Disponibilização de câmera IP tipo 01: bullet, destinada à leitura de placas veiculares em duas faixas de rolamento, com caixa de proteção, resolução mínima de 4 megapixels, iluminador infravermelho integrado e lente incorporada no mesmo equipamento.</t>
  </si>
  <si>
    <t>Disponibilização de câmera IP tipo 02: bullet, destinada à leitura de placas veiculares em quatro faixas de rolamento, com caixa de proteção, resolução mínima de 4 megapixels, iluminador infravermelho integrado e lente incorporada no mesmo equipamento.</t>
  </si>
  <si>
    <t>1.13</t>
  </si>
  <si>
    <t xml:space="preserve">Serviços de Disponibilização de Link de1Gbps </t>
  </si>
  <si>
    <t xml:space="preserve">Serviços de Disponibilização de Link de 100Mbps </t>
  </si>
  <si>
    <t>4.7</t>
  </si>
  <si>
    <t>Serviços de Instalação, Configuração e de Equipamentos de Monitoramento Externo</t>
  </si>
  <si>
    <t>Serviços de Instalação de Links</t>
  </si>
  <si>
    <t>Total Instalação:</t>
  </si>
  <si>
    <t>Total Mensal:</t>
  </si>
  <si>
    <t>TOTAL UNIT</t>
  </si>
  <si>
    <t>TOTAL MENSAL</t>
  </si>
  <si>
    <t>Total Mensal (54 Meses):</t>
  </si>
  <si>
    <t>TOTAL GERAL</t>
  </si>
  <si>
    <t>PREGÃO ELETRÔNICO SRP Nº 020/2025
(TAMANDARÉ - PE)</t>
  </si>
  <si>
    <t>PREGÃO ELETRÔNICO Nº 089/2024 – PMPB
(PORTO BELO - SC)</t>
  </si>
  <si>
    <t>PREGÃO ELETRÔNICO Nº 90104/2025
(GOVERNADOR CELSO RAMOS - SC)</t>
  </si>
  <si>
    <t>PREGÃO ELETRÔNICO Nº 134/PMBR/2025
(BALNEÁRIO RINCÃO - SC)</t>
  </si>
  <si>
    <t>PREGÃO ELETRÔNICO Nº 052/2025
(SENAR - MS)</t>
  </si>
  <si>
    <t>PREGÃO ELETRÔNICO Nº 037/2025
(ESTRELA -RS)</t>
  </si>
  <si>
    <t>PREGÃO ELETRÔNICO Nº 01/2025
(PIQUIRI - PR)</t>
  </si>
  <si>
    <t>PREÇO MÉDIO DE REFERÊNCIA</t>
  </si>
  <si>
    <t>GMAES TELECOM LTDA
(CONTRATO Nº 254/2023)
- VALOR UNITÁRIO (R$) -</t>
  </si>
  <si>
    <t>UNIFIQUE TELECOMUNICAÇÕES S/A
(CONTRATO Nº 255/2023)
- VALOR TOTAL (R$) -</t>
  </si>
  <si>
    <t>EMPRESA: ITEC</t>
  </si>
  <si>
    <t>R$ VALOR UNITÁRIO</t>
  </si>
  <si>
    <t>R$ VALOR TOTAL MENSAL</t>
  </si>
  <si>
    <t>EMPRESA: SERGET</t>
  </si>
  <si>
    <t>EMPRESA: SETRAN</t>
  </si>
  <si>
    <t>EMPRESA: INTERCORP</t>
  </si>
  <si>
    <t>EMPRESA: NP</t>
  </si>
  <si>
    <t>Total Geral LOTE 01:</t>
  </si>
  <si>
    <t>Total Geral LOTE 02:</t>
  </si>
  <si>
    <t>Total LOTE 01 (MENSAL):</t>
  </si>
  <si>
    <t>Total LOTE 02 (MENSAL):</t>
  </si>
  <si>
    <t>Total Instalação LOTE 01:</t>
  </si>
  <si>
    <t>Total Instalação LOTE 02:</t>
  </si>
  <si>
    <t>Total GERAL LOTE 01 + LOTE 02:</t>
  </si>
  <si>
    <t>Disponibilização de no-break 30 kva ou superior, incluindo banco de bateria</t>
  </si>
  <si>
    <t>Disponibilização de Vídeo Wall de 12 (2x6) Módulos de LED FULL 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</si>
</sst>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2">
    <xf numFmtId="0" fontId="0" fillId="0" borderId="0" xfId="0"/>
    <xf numFmtId="0" fontId="3" fillId="7" borderId="1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4" fontId="6" fillId="0" borderId="1" xfId="3" applyFont="1" applyBorder="1" applyAlignment="1">
      <alignment horizontal="center" vertical="center"/>
    </xf>
    <xf numFmtId="44" fontId="6" fillId="0" borderId="1" xfId="3" applyFont="1" applyBorder="1" applyAlignment="1">
      <alignment vertical="center"/>
    </xf>
    <xf numFmtId="44" fontId="6" fillId="0" borderId="1" xfId="3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7" fillId="0" borderId="1" xfId="3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43" fontId="6" fillId="0" borderId="1" xfId="2" applyFont="1" applyBorder="1" applyAlignment="1">
      <alignment horizontal="center" vertical="center"/>
    </xf>
    <xf numFmtId="44" fontId="7" fillId="0" borderId="10" xfId="3" applyFont="1" applyBorder="1" applyAlignment="1">
      <alignment horizontal="center" vertical="center"/>
    </xf>
    <xf numFmtId="43" fontId="6" fillId="0" borderId="0" xfId="2" applyFont="1" applyAlignment="1">
      <alignment horizontal="center" vertical="center"/>
    </xf>
    <xf numFmtId="44" fontId="6" fillId="0" borderId="4" xfId="3" applyFont="1" applyBorder="1" applyAlignment="1">
      <alignment vertical="center"/>
    </xf>
    <xf numFmtId="0" fontId="5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vertical="center"/>
    </xf>
    <xf numFmtId="0" fontId="9" fillId="1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43" fontId="7" fillId="11" borderId="6" xfId="2" applyFont="1" applyFill="1" applyBorder="1" applyAlignment="1">
      <alignment horizontal="center" vertical="center" wrapText="1"/>
    </xf>
    <xf numFmtId="43" fontId="7" fillId="11" borderId="7" xfId="2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44" fontId="6" fillId="0" borderId="6" xfId="3" applyFont="1" applyBorder="1" applyAlignment="1">
      <alignment horizontal="center" vertical="center"/>
    </xf>
    <xf numFmtId="44" fontId="6" fillId="0" borderId="7" xfId="3" applyFont="1" applyBorder="1" applyAlignment="1">
      <alignment horizontal="center" vertical="center"/>
    </xf>
    <xf numFmtId="44" fontId="6" fillId="0" borderId="8" xfId="3" applyFont="1" applyBorder="1" applyAlignment="1">
      <alignment horizontal="center" vertical="center"/>
    </xf>
    <xf numFmtId="44" fontId="6" fillId="0" borderId="10" xfId="3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4" fontId="6" fillId="0" borderId="21" xfId="3" applyFont="1" applyBorder="1" applyAlignment="1">
      <alignment horizontal="center" vertical="center"/>
    </xf>
    <xf numFmtId="44" fontId="6" fillId="0" borderId="22" xfId="3" applyFont="1" applyBorder="1" applyAlignment="1">
      <alignment horizontal="center" vertical="center"/>
    </xf>
    <xf numFmtId="0" fontId="7" fillId="2" borderId="23" xfId="0" applyFont="1" applyFill="1" applyBorder="1" applyAlignment="1">
      <alignment horizontal="left" vertical="center" wrapText="1"/>
    </xf>
    <xf numFmtId="43" fontId="7" fillId="0" borderId="11" xfId="2" applyFont="1" applyBorder="1" applyAlignment="1">
      <alignment horizontal="center" vertical="center" wrapText="1"/>
    </xf>
    <xf numFmtId="44" fontId="7" fillId="0" borderId="7" xfId="3" applyFont="1" applyBorder="1" applyAlignment="1">
      <alignment horizontal="center" vertical="center"/>
    </xf>
    <xf numFmtId="44" fontId="6" fillId="0" borderId="4" xfId="3" applyFont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43" fontId="5" fillId="12" borderId="11" xfId="2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6" fillId="0" borderId="4" xfId="3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43" fontId="7" fillId="0" borderId="8" xfId="2" applyFont="1" applyBorder="1" applyAlignment="1">
      <alignment horizontal="center" vertical="center" wrapText="1"/>
    </xf>
    <xf numFmtId="43" fontId="7" fillId="0" borderId="10" xfId="2" applyFont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44" fontId="7" fillId="0" borderId="22" xfId="3" applyFont="1" applyBorder="1" applyAlignment="1">
      <alignment horizontal="center" vertical="center"/>
    </xf>
    <xf numFmtId="44" fontId="7" fillId="0" borderId="25" xfId="3" applyFont="1" applyBorder="1" applyAlignment="1">
      <alignment horizontal="center" vertical="center"/>
    </xf>
    <xf numFmtId="44" fontId="7" fillId="0" borderId="26" xfId="3" applyFont="1" applyBorder="1" applyAlignment="1">
      <alignment horizontal="center" vertical="center"/>
    </xf>
    <xf numFmtId="44" fontId="7" fillId="8" borderId="7" xfId="3" applyFont="1" applyFill="1" applyBorder="1" applyAlignment="1">
      <alignment horizontal="center" vertical="center"/>
    </xf>
    <xf numFmtId="44" fontId="7" fillId="8" borderId="10" xfId="3" applyFont="1" applyFill="1" applyBorder="1" applyAlignment="1">
      <alignment horizontal="center" vertical="center"/>
    </xf>
    <xf numFmtId="44" fontId="6" fillId="0" borderId="27" xfId="3" applyFont="1" applyBorder="1" applyAlignment="1">
      <alignment horizontal="center" vertical="center"/>
    </xf>
    <xf numFmtId="0" fontId="7" fillId="8" borderId="28" xfId="0" applyFont="1" applyFill="1" applyBorder="1" applyAlignment="1">
      <alignment horizontal="center" vertical="center" wrapText="1"/>
    </xf>
    <xf numFmtId="44" fontId="6" fillId="8" borderId="1" xfId="3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 wrapText="1"/>
    </xf>
    <xf numFmtId="44" fontId="6" fillId="8" borderId="9" xfId="3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5" fillId="10" borderId="2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left" vertical="center" wrapText="1"/>
    </xf>
    <xf numFmtId="0" fontId="3" fillId="7" borderId="2" xfId="1" applyFont="1" applyFill="1" applyBorder="1" applyAlignment="1">
      <alignment horizontal="left" vertical="center" wrapText="1"/>
    </xf>
    <xf numFmtId="0" fontId="4" fillId="11" borderId="16" xfId="1" applyFont="1" applyFill="1" applyBorder="1" applyAlignment="1">
      <alignment horizontal="center" vertical="center" wrapText="1"/>
    </xf>
    <xf numFmtId="0" fontId="4" fillId="11" borderId="17" xfId="1" applyFont="1" applyFill="1" applyBorder="1" applyAlignment="1">
      <alignment horizontal="center" vertical="center" wrapText="1"/>
    </xf>
    <xf numFmtId="0" fontId="4" fillId="11" borderId="18" xfId="1" applyFont="1" applyFill="1" applyBorder="1" applyAlignment="1">
      <alignment horizontal="center" vertical="center" wrapText="1"/>
    </xf>
    <xf numFmtId="0" fontId="4" fillId="11" borderId="19" xfId="1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right" vertical="center"/>
    </xf>
    <xf numFmtId="0" fontId="7" fillId="8" borderId="1" xfId="0" applyFont="1" applyFill="1" applyBorder="1" applyAlignment="1">
      <alignment horizontal="right" vertical="center"/>
    </xf>
    <xf numFmtId="0" fontId="7" fillId="8" borderId="8" xfId="0" applyFont="1" applyFill="1" applyBorder="1" applyAlignment="1">
      <alignment horizontal="right" vertical="center"/>
    </xf>
    <xf numFmtId="0" fontId="7" fillId="8" borderId="9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7" fillId="3" borderId="5" xfId="0" applyFont="1" applyFill="1" applyBorder="1" applyAlignment="1">
      <alignment horizontal="right" vertical="center"/>
    </xf>
    <xf numFmtId="0" fontId="7" fillId="3" borderId="13" xfId="0" applyFont="1" applyFill="1" applyBorder="1" applyAlignment="1">
      <alignment horizontal="right" vertical="center"/>
    </xf>
  </cellXfs>
  <cellStyles count="5">
    <cellStyle name="Moeda" xfId="3" builtinId="4"/>
    <cellStyle name="Normal" xfId="0" builtinId="0"/>
    <cellStyle name="Normal 5" xfId="1" xr:uid="{00000000-0005-0000-0000-000002000000}"/>
    <cellStyle name="Vírgula" xfId="2" builtinId="3"/>
    <cellStyle name="Vírgul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8"/>
  <sheetViews>
    <sheetView tabSelected="1" topLeftCell="A51" zoomScaleNormal="100" workbookViewId="0">
      <selection activeCell="H51" sqref="H51"/>
    </sheetView>
  </sheetViews>
  <sheetFormatPr defaultRowHeight="11.25" x14ac:dyDescent="0.2"/>
  <cols>
    <col min="1" max="1" width="6.5703125" style="3" bestFit="1" customWidth="1"/>
    <col min="2" max="2" width="15.5703125" style="3" customWidth="1"/>
    <col min="3" max="3" width="7.140625" style="3" bestFit="1" customWidth="1"/>
    <col min="4" max="4" width="6.28515625" style="3" bestFit="1" customWidth="1"/>
    <col min="5" max="5" width="11.5703125" style="21" bestFit="1" customWidth="1"/>
    <col min="6" max="6" width="14.7109375" style="21" bestFit="1" customWidth="1"/>
    <col min="7" max="7" width="14.42578125" style="3" bestFit="1" customWidth="1"/>
    <col min="8" max="8" width="18.140625" style="3" bestFit="1" customWidth="1"/>
    <col min="9" max="9" width="14.42578125" style="3" bestFit="1" customWidth="1"/>
    <col min="10" max="10" width="18.140625" style="3" bestFit="1" customWidth="1"/>
    <col min="11" max="11" width="14.42578125" style="3" bestFit="1" customWidth="1"/>
    <col min="12" max="12" width="18.140625" style="3" bestFit="1" customWidth="1"/>
    <col min="13" max="13" width="14.42578125" style="3" bestFit="1" customWidth="1"/>
    <col min="14" max="14" width="18.140625" style="3" bestFit="1" customWidth="1"/>
    <col min="15" max="15" width="14.42578125" style="3" bestFit="1" customWidth="1"/>
    <col min="16" max="16" width="18.140625" style="3" bestFit="1" customWidth="1"/>
    <col min="17" max="17" width="16.42578125" style="3" customWidth="1"/>
    <col min="18" max="18" width="18" style="3" customWidth="1"/>
    <col min="19" max="20" width="12.7109375" style="3" customWidth="1"/>
    <col min="21" max="21" width="13.5703125" style="3" customWidth="1"/>
    <col min="22" max="22" width="13" style="3" customWidth="1"/>
    <col min="23" max="23" width="13.42578125" style="3" customWidth="1"/>
    <col min="24" max="24" width="14.28515625" style="3" customWidth="1"/>
    <col min="25" max="25" width="14.42578125" style="3" customWidth="1"/>
    <col min="26" max="16384" width="9.140625" style="3"/>
  </cols>
  <sheetData>
    <row r="1" spans="1:25" ht="64.900000000000006" customHeight="1" x14ac:dyDescent="0.2">
      <c r="A1" s="1" t="s">
        <v>6</v>
      </c>
      <c r="B1" s="79" t="s">
        <v>101</v>
      </c>
      <c r="C1" s="79"/>
      <c r="D1" s="80"/>
      <c r="E1" s="81" t="s">
        <v>127</v>
      </c>
      <c r="F1" s="82"/>
      <c r="G1" s="85" t="s">
        <v>130</v>
      </c>
      <c r="H1" s="70"/>
      <c r="I1" s="69" t="s">
        <v>133</v>
      </c>
      <c r="J1" s="70"/>
      <c r="K1" s="69" t="s">
        <v>134</v>
      </c>
      <c r="L1" s="70"/>
      <c r="M1" s="69" t="s">
        <v>135</v>
      </c>
      <c r="N1" s="70"/>
      <c r="O1" s="69" t="s">
        <v>136</v>
      </c>
      <c r="P1" s="70"/>
      <c r="Q1" s="2" t="s">
        <v>128</v>
      </c>
      <c r="R1" s="2" t="s">
        <v>129</v>
      </c>
      <c r="S1" s="2" t="s">
        <v>121</v>
      </c>
      <c r="T1" s="2" t="s">
        <v>120</v>
      </c>
      <c r="U1" s="2" t="s">
        <v>122</v>
      </c>
      <c r="V1" s="2" t="s">
        <v>123</v>
      </c>
      <c r="W1" s="2" t="s">
        <v>124</v>
      </c>
      <c r="X1" s="2" t="s">
        <v>125</v>
      </c>
      <c r="Y1" s="2" t="s">
        <v>126</v>
      </c>
    </row>
    <row r="2" spans="1:25" ht="15" customHeight="1" x14ac:dyDescent="0.2">
      <c r="A2" s="71" t="s">
        <v>5</v>
      </c>
      <c r="B2" s="71" t="s">
        <v>2</v>
      </c>
      <c r="C2" s="71" t="s">
        <v>3</v>
      </c>
      <c r="D2" s="73" t="s">
        <v>4</v>
      </c>
      <c r="E2" s="83"/>
      <c r="F2" s="84"/>
      <c r="G2" s="75" t="s">
        <v>131</v>
      </c>
      <c r="H2" s="77" t="s">
        <v>132</v>
      </c>
      <c r="I2" s="77" t="s">
        <v>131</v>
      </c>
      <c r="J2" s="77" t="s">
        <v>132</v>
      </c>
      <c r="K2" s="77" t="s">
        <v>131</v>
      </c>
      <c r="L2" s="77" t="s">
        <v>132</v>
      </c>
      <c r="M2" s="77" t="s">
        <v>131</v>
      </c>
      <c r="N2" s="77" t="s">
        <v>132</v>
      </c>
      <c r="O2" s="77" t="s">
        <v>131</v>
      </c>
      <c r="P2" s="77" t="s">
        <v>132</v>
      </c>
      <c r="Q2" s="86" t="s">
        <v>131</v>
      </c>
      <c r="R2" s="86" t="s">
        <v>131</v>
      </c>
      <c r="S2" s="86" t="s">
        <v>131</v>
      </c>
      <c r="T2" s="86" t="s">
        <v>131</v>
      </c>
      <c r="U2" s="86" t="s">
        <v>131</v>
      </c>
      <c r="V2" s="86" t="s">
        <v>131</v>
      </c>
      <c r="W2" s="86" t="s">
        <v>131</v>
      </c>
      <c r="X2" s="86" t="s">
        <v>131</v>
      </c>
      <c r="Y2" s="86" t="s">
        <v>131</v>
      </c>
    </row>
    <row r="3" spans="1:25" x14ac:dyDescent="0.2">
      <c r="A3" s="72"/>
      <c r="B3" s="72"/>
      <c r="C3" s="72"/>
      <c r="D3" s="74"/>
      <c r="E3" s="28" t="s">
        <v>116</v>
      </c>
      <c r="F3" s="29" t="s">
        <v>117</v>
      </c>
      <c r="G3" s="76"/>
      <c r="H3" s="78"/>
      <c r="I3" s="78"/>
      <c r="J3" s="78"/>
      <c r="K3" s="78"/>
      <c r="L3" s="78"/>
      <c r="M3" s="78"/>
      <c r="N3" s="78"/>
      <c r="O3" s="78"/>
      <c r="P3" s="78"/>
      <c r="Q3" s="87"/>
      <c r="R3" s="87"/>
      <c r="S3" s="87"/>
      <c r="T3" s="87"/>
      <c r="U3" s="87"/>
      <c r="V3" s="87"/>
      <c r="W3" s="87"/>
      <c r="X3" s="87"/>
      <c r="Y3" s="87"/>
    </row>
    <row r="4" spans="1:25" x14ac:dyDescent="0.2">
      <c r="A4" s="4" t="s">
        <v>104</v>
      </c>
      <c r="B4" s="88">
        <v>1</v>
      </c>
      <c r="C4" s="89"/>
      <c r="D4" s="89"/>
      <c r="E4" s="30"/>
      <c r="F4" s="31"/>
      <c r="G4" s="27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2">
      <c r="A5" s="4" t="s">
        <v>7</v>
      </c>
      <c r="B5" s="88" t="s">
        <v>8</v>
      </c>
      <c r="C5" s="89"/>
      <c r="D5" s="89"/>
      <c r="E5" s="30"/>
      <c r="F5" s="31"/>
      <c r="G5" s="27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56.25" x14ac:dyDescent="0.2">
      <c r="A6" s="7" t="s">
        <v>9</v>
      </c>
      <c r="B6" s="8" t="s">
        <v>10</v>
      </c>
      <c r="C6" s="7" t="s">
        <v>0</v>
      </c>
      <c r="D6" s="26">
        <v>1</v>
      </c>
      <c r="E6" s="32">
        <f>ROUND(((G6+I6+K6+O6)/4),2)</f>
        <v>148188.75</v>
      </c>
      <c r="F6" s="33">
        <f t="shared" ref="F6:F18" si="0">D6*E6</f>
        <v>148188.75</v>
      </c>
      <c r="G6" s="22">
        <v>101000</v>
      </c>
      <c r="H6" s="10">
        <f t="shared" ref="H6:H18" si="1">D6*G6</f>
        <v>101000</v>
      </c>
      <c r="I6" s="10">
        <v>121755</v>
      </c>
      <c r="J6" s="10">
        <f t="shared" ref="J6:J18" si="2">D6*I6</f>
        <v>121755</v>
      </c>
      <c r="K6" s="11">
        <v>170000</v>
      </c>
      <c r="L6" s="10">
        <f t="shared" ref="L6:L18" si="3">D6*K6</f>
        <v>170000</v>
      </c>
      <c r="M6" s="10"/>
      <c r="N6" s="10"/>
      <c r="O6" s="11">
        <v>200000</v>
      </c>
      <c r="P6" s="10">
        <f>D6*O6</f>
        <v>200000</v>
      </c>
      <c r="Q6" s="7"/>
      <c r="R6" s="7"/>
      <c r="S6" s="7"/>
      <c r="T6" s="7"/>
      <c r="U6" s="7"/>
      <c r="V6" s="7"/>
      <c r="W6" s="7"/>
      <c r="X6" s="7"/>
      <c r="Y6" s="7"/>
    </row>
    <row r="7" spans="1:25" ht="67.5" x14ac:dyDescent="0.2">
      <c r="A7" s="7" t="s">
        <v>11</v>
      </c>
      <c r="B7" s="8" t="s">
        <v>12</v>
      </c>
      <c r="C7" s="7" t="s">
        <v>0</v>
      </c>
      <c r="D7" s="26">
        <v>1</v>
      </c>
      <c r="E7" s="32">
        <f>ROUND(((G7+I7+K7)/3),2)</f>
        <v>96400</v>
      </c>
      <c r="F7" s="33">
        <f t="shared" si="0"/>
        <v>96400</v>
      </c>
      <c r="G7" s="22">
        <v>85000</v>
      </c>
      <c r="H7" s="10">
        <f t="shared" si="1"/>
        <v>85000</v>
      </c>
      <c r="I7" s="10">
        <v>120000</v>
      </c>
      <c r="J7" s="10">
        <f t="shared" si="2"/>
        <v>120000</v>
      </c>
      <c r="K7" s="11">
        <v>84200</v>
      </c>
      <c r="L7" s="10">
        <f t="shared" si="3"/>
        <v>84200</v>
      </c>
      <c r="M7" s="10"/>
      <c r="N7" s="10"/>
      <c r="O7" s="10"/>
      <c r="P7" s="10"/>
      <c r="Q7" s="7"/>
      <c r="R7" s="7"/>
      <c r="S7" s="7"/>
      <c r="T7" s="7"/>
      <c r="U7" s="7"/>
      <c r="V7" s="7"/>
      <c r="W7" s="7"/>
      <c r="X7" s="7"/>
      <c r="Y7" s="7"/>
    </row>
    <row r="8" spans="1:25" ht="78.75" x14ac:dyDescent="0.2">
      <c r="A8" s="7" t="s">
        <v>13</v>
      </c>
      <c r="B8" s="8" t="s">
        <v>14</v>
      </c>
      <c r="C8" s="7" t="s">
        <v>0</v>
      </c>
      <c r="D8" s="26">
        <v>52</v>
      </c>
      <c r="E8" s="32">
        <f>ROUND(((G8+I8+K8)/3),2)</f>
        <v>629</v>
      </c>
      <c r="F8" s="33">
        <f t="shared" si="0"/>
        <v>32708</v>
      </c>
      <c r="G8" s="22">
        <v>647</v>
      </c>
      <c r="H8" s="10">
        <f t="shared" si="1"/>
        <v>33644</v>
      </c>
      <c r="I8" s="10">
        <v>400</v>
      </c>
      <c r="J8" s="10">
        <f t="shared" si="2"/>
        <v>20800</v>
      </c>
      <c r="K8" s="11">
        <v>840</v>
      </c>
      <c r="L8" s="10">
        <f t="shared" si="3"/>
        <v>43680</v>
      </c>
      <c r="M8" s="10"/>
      <c r="N8" s="10"/>
      <c r="O8" s="10"/>
      <c r="P8" s="10"/>
      <c r="Q8" s="7"/>
      <c r="R8" s="7"/>
      <c r="S8" s="7"/>
      <c r="T8" s="7"/>
      <c r="U8" s="7"/>
      <c r="V8" s="7"/>
      <c r="W8" s="7"/>
      <c r="X8" s="7"/>
      <c r="Y8" s="7"/>
    </row>
    <row r="9" spans="1:25" ht="67.5" x14ac:dyDescent="0.2">
      <c r="A9" s="7" t="s">
        <v>15</v>
      </c>
      <c r="B9" s="8" t="s">
        <v>16</v>
      </c>
      <c r="C9" s="7" t="s">
        <v>0</v>
      </c>
      <c r="D9" s="26">
        <v>1</v>
      </c>
      <c r="E9" s="32">
        <f>ROUND(((G9+I9+K9+U9)/4),2)</f>
        <v>26000</v>
      </c>
      <c r="F9" s="33">
        <f t="shared" si="0"/>
        <v>26000</v>
      </c>
      <c r="G9" s="22">
        <v>20000</v>
      </c>
      <c r="H9" s="10">
        <f t="shared" si="1"/>
        <v>20000</v>
      </c>
      <c r="I9" s="10">
        <v>47000</v>
      </c>
      <c r="J9" s="10">
        <f t="shared" si="2"/>
        <v>47000</v>
      </c>
      <c r="K9" s="11">
        <v>14900</v>
      </c>
      <c r="L9" s="10">
        <f t="shared" si="3"/>
        <v>14900</v>
      </c>
      <c r="M9" s="10"/>
      <c r="N9" s="10"/>
      <c r="O9" s="10"/>
      <c r="P9" s="10"/>
      <c r="Q9" s="7"/>
      <c r="R9" s="7"/>
      <c r="S9" s="7"/>
      <c r="T9" s="7"/>
      <c r="U9" s="10">
        <v>22100</v>
      </c>
      <c r="V9" s="7"/>
      <c r="W9" s="7"/>
      <c r="X9" s="7"/>
      <c r="Y9" s="7"/>
    </row>
    <row r="10" spans="1:25" ht="90" x14ac:dyDescent="0.2">
      <c r="A10" s="7" t="s">
        <v>17</v>
      </c>
      <c r="B10" s="8" t="s">
        <v>18</v>
      </c>
      <c r="C10" s="7" t="s">
        <v>0</v>
      </c>
      <c r="D10" s="26">
        <v>1373</v>
      </c>
      <c r="E10" s="32">
        <f>ROUND(((G10+I10+K10)/3),2)</f>
        <v>136.66999999999999</v>
      </c>
      <c r="F10" s="33">
        <f>D10*E10</f>
        <v>187647.90999999997</v>
      </c>
      <c r="G10" s="22">
        <v>200</v>
      </c>
      <c r="H10" s="10">
        <f t="shared" si="1"/>
        <v>274600</v>
      </c>
      <c r="I10" s="10">
        <v>120</v>
      </c>
      <c r="J10" s="10">
        <f t="shared" si="2"/>
        <v>164760</v>
      </c>
      <c r="K10" s="11">
        <v>90</v>
      </c>
      <c r="L10" s="10">
        <f t="shared" si="3"/>
        <v>123570</v>
      </c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</row>
    <row r="11" spans="1:25" ht="101.25" x14ac:dyDescent="0.2">
      <c r="A11" s="7" t="s">
        <v>19</v>
      </c>
      <c r="B11" s="8" t="s">
        <v>20</v>
      </c>
      <c r="C11" s="7" t="s">
        <v>0</v>
      </c>
      <c r="D11" s="26">
        <v>346</v>
      </c>
      <c r="E11" s="32">
        <f>ROUND(((G11+I11+K11)/3),2)</f>
        <v>300</v>
      </c>
      <c r="F11" s="33">
        <f t="shared" si="0"/>
        <v>103800</v>
      </c>
      <c r="G11" s="22">
        <v>277</v>
      </c>
      <c r="H11" s="10">
        <f t="shared" si="1"/>
        <v>95842</v>
      </c>
      <c r="I11" s="10">
        <v>350</v>
      </c>
      <c r="J11" s="10">
        <f t="shared" si="2"/>
        <v>121100</v>
      </c>
      <c r="K11" s="11">
        <v>273</v>
      </c>
      <c r="L11" s="10">
        <f t="shared" si="3"/>
        <v>94458</v>
      </c>
      <c r="M11" s="10"/>
      <c r="N11" s="10"/>
      <c r="O11" s="10"/>
      <c r="P11" s="10"/>
      <c r="Q11" s="7"/>
      <c r="R11" s="7"/>
      <c r="S11" s="7"/>
      <c r="T11" s="7"/>
      <c r="U11" s="7"/>
      <c r="V11" s="7"/>
      <c r="W11" s="7"/>
      <c r="X11" s="7"/>
      <c r="Y11" s="7"/>
    </row>
    <row r="12" spans="1:25" ht="101.25" x14ac:dyDescent="0.2">
      <c r="A12" s="7" t="s">
        <v>21</v>
      </c>
      <c r="B12" s="8" t="s">
        <v>22</v>
      </c>
      <c r="C12" s="7" t="s">
        <v>0</v>
      </c>
      <c r="D12" s="26">
        <v>644</v>
      </c>
      <c r="E12" s="32">
        <f>ROUND(((G12+I12+K12)/3),2)</f>
        <v>119</v>
      </c>
      <c r="F12" s="33">
        <f t="shared" si="0"/>
        <v>76636</v>
      </c>
      <c r="G12" s="22">
        <v>147</v>
      </c>
      <c r="H12" s="10">
        <f t="shared" si="1"/>
        <v>94668</v>
      </c>
      <c r="I12" s="10">
        <v>90</v>
      </c>
      <c r="J12" s="10">
        <f t="shared" si="2"/>
        <v>57960</v>
      </c>
      <c r="K12" s="11">
        <v>120</v>
      </c>
      <c r="L12" s="10">
        <f t="shared" si="3"/>
        <v>77280</v>
      </c>
      <c r="M12" s="10"/>
      <c r="N12" s="10"/>
      <c r="O12" s="10"/>
      <c r="P12" s="10"/>
      <c r="Q12" s="7"/>
      <c r="R12" s="7"/>
      <c r="S12" s="7"/>
      <c r="T12" s="7"/>
      <c r="U12" s="7"/>
      <c r="V12" s="7"/>
      <c r="W12" s="7"/>
      <c r="X12" s="7"/>
      <c r="Y12" s="7"/>
    </row>
    <row r="13" spans="1:25" ht="33.75" x14ac:dyDescent="0.2">
      <c r="A13" s="7" t="s">
        <v>23</v>
      </c>
      <c r="B13" s="8" t="s">
        <v>102</v>
      </c>
      <c r="C13" s="7" t="s">
        <v>0</v>
      </c>
      <c r="D13" s="26">
        <v>119</v>
      </c>
      <c r="E13" s="32">
        <f>ROUND(((G13+I13+K13)/3),2)</f>
        <v>2957.33</v>
      </c>
      <c r="F13" s="33">
        <f t="shared" si="0"/>
        <v>351922.27</v>
      </c>
      <c r="G13" s="22">
        <v>2465.0100000000002</v>
      </c>
      <c r="H13" s="10">
        <f t="shared" si="1"/>
        <v>293336.19</v>
      </c>
      <c r="I13" s="10">
        <v>3586</v>
      </c>
      <c r="J13" s="10">
        <f t="shared" si="2"/>
        <v>426734</v>
      </c>
      <c r="K13" s="11">
        <v>2820.99</v>
      </c>
      <c r="L13" s="10">
        <f t="shared" si="3"/>
        <v>335697.81</v>
      </c>
      <c r="M13" s="10"/>
      <c r="N13" s="10"/>
      <c r="O13" s="10"/>
      <c r="P13" s="10"/>
      <c r="Q13" s="7"/>
      <c r="R13" s="7"/>
      <c r="S13" s="7"/>
      <c r="T13" s="7"/>
      <c r="U13" s="7"/>
      <c r="V13" s="7"/>
      <c r="W13" s="7"/>
      <c r="X13" s="7"/>
      <c r="Y13" s="7"/>
    </row>
    <row r="14" spans="1:25" ht="45" x14ac:dyDescent="0.2">
      <c r="A14" s="7" t="s">
        <v>24</v>
      </c>
      <c r="B14" s="8" t="s">
        <v>25</v>
      </c>
      <c r="C14" s="7" t="s">
        <v>0</v>
      </c>
      <c r="D14" s="26">
        <v>119</v>
      </c>
      <c r="E14" s="32">
        <f>ROUND(((G14+I14+K14)/3),2)</f>
        <v>793.33</v>
      </c>
      <c r="F14" s="33">
        <f t="shared" si="0"/>
        <v>94406.27</v>
      </c>
      <c r="G14" s="22">
        <v>600</v>
      </c>
      <c r="H14" s="10">
        <f t="shared" si="1"/>
        <v>71400</v>
      </c>
      <c r="I14" s="10">
        <v>1000</v>
      </c>
      <c r="J14" s="10">
        <f t="shared" si="2"/>
        <v>119000</v>
      </c>
      <c r="K14" s="11">
        <v>780</v>
      </c>
      <c r="L14" s="10">
        <f t="shared" si="3"/>
        <v>92820</v>
      </c>
      <c r="M14" s="10"/>
      <c r="N14" s="10"/>
      <c r="O14" s="10"/>
      <c r="P14" s="10"/>
      <c r="Q14" s="7"/>
      <c r="R14" s="7"/>
      <c r="S14" s="7"/>
      <c r="T14" s="7"/>
      <c r="U14" s="7"/>
      <c r="V14" s="7"/>
      <c r="W14" s="7"/>
      <c r="X14" s="7"/>
      <c r="Y14" s="7"/>
    </row>
    <row r="15" spans="1:25" ht="56.25" x14ac:dyDescent="0.2">
      <c r="A15" s="7" t="s">
        <v>26</v>
      </c>
      <c r="B15" s="8" t="s">
        <v>27</v>
      </c>
      <c r="C15" s="7" t="s">
        <v>0</v>
      </c>
      <c r="D15" s="26">
        <v>8</v>
      </c>
      <c r="E15" s="32">
        <f>ROUND(((G15+I15+K15+U15+Y15)/5),2)</f>
        <v>1442.3</v>
      </c>
      <c r="F15" s="33">
        <f t="shared" si="0"/>
        <v>11538.4</v>
      </c>
      <c r="G15" s="22">
        <v>1532.95</v>
      </c>
      <c r="H15" s="10">
        <f t="shared" si="1"/>
        <v>12263.6</v>
      </c>
      <c r="I15" s="10">
        <v>1326</v>
      </c>
      <c r="J15" s="10">
        <f t="shared" si="2"/>
        <v>10608</v>
      </c>
      <c r="K15" s="11">
        <v>2500</v>
      </c>
      <c r="L15" s="10">
        <f t="shared" si="3"/>
        <v>20000</v>
      </c>
      <c r="M15" s="10"/>
      <c r="N15" s="10"/>
      <c r="O15" s="10"/>
      <c r="P15" s="10"/>
      <c r="Q15" s="7"/>
      <c r="R15" s="7"/>
      <c r="S15" s="7"/>
      <c r="T15" s="7"/>
      <c r="U15" s="10">
        <v>863</v>
      </c>
      <c r="V15" s="7"/>
      <c r="W15" s="7"/>
      <c r="X15" s="7"/>
      <c r="Y15" s="10">
        <f>650.44+(3*113.04)</f>
        <v>989.56000000000006</v>
      </c>
    </row>
    <row r="16" spans="1:25" ht="33.75" x14ac:dyDescent="0.2">
      <c r="A16" s="7" t="s">
        <v>28</v>
      </c>
      <c r="B16" s="8" t="s">
        <v>29</v>
      </c>
      <c r="C16" s="7" t="s">
        <v>0</v>
      </c>
      <c r="D16" s="26">
        <v>4</v>
      </c>
      <c r="E16" s="32">
        <f>ROUND(((G16+I16+K16+T16)/4),2)</f>
        <v>824.17</v>
      </c>
      <c r="F16" s="33">
        <f t="shared" si="0"/>
        <v>3296.68</v>
      </c>
      <c r="G16" s="22">
        <v>830</v>
      </c>
      <c r="H16" s="10">
        <f t="shared" si="1"/>
        <v>3320</v>
      </c>
      <c r="I16" s="10">
        <v>900</v>
      </c>
      <c r="J16" s="10">
        <f t="shared" si="2"/>
        <v>3600</v>
      </c>
      <c r="K16" s="11">
        <v>1000</v>
      </c>
      <c r="L16" s="10">
        <f t="shared" si="3"/>
        <v>4000</v>
      </c>
      <c r="M16" s="10"/>
      <c r="N16" s="10"/>
      <c r="O16" s="10"/>
      <c r="P16" s="10"/>
      <c r="Q16" s="7"/>
      <c r="R16" s="7"/>
      <c r="S16" s="7"/>
      <c r="T16" s="10">
        <v>566.66999999999996</v>
      </c>
      <c r="U16" s="7"/>
      <c r="V16" s="7"/>
      <c r="W16" s="7"/>
      <c r="X16" s="7"/>
      <c r="Y16" s="7"/>
    </row>
    <row r="17" spans="1:25" ht="45" x14ac:dyDescent="0.2">
      <c r="A17" s="7" t="s">
        <v>30</v>
      </c>
      <c r="B17" s="8" t="s">
        <v>144</v>
      </c>
      <c r="C17" s="7" t="s">
        <v>0</v>
      </c>
      <c r="D17" s="26">
        <v>1</v>
      </c>
      <c r="E17" s="32">
        <f>ROUND(((G17+I17+K17)/3),2)</f>
        <v>8937.2999999999993</v>
      </c>
      <c r="F17" s="33">
        <f t="shared" si="0"/>
        <v>8937.2999999999993</v>
      </c>
      <c r="G17" s="22">
        <v>7406.91</v>
      </c>
      <c r="H17" s="10">
        <f t="shared" si="1"/>
        <v>7406.91</v>
      </c>
      <c r="I17" s="10">
        <v>11305</v>
      </c>
      <c r="J17" s="10">
        <f t="shared" si="2"/>
        <v>11305</v>
      </c>
      <c r="K17" s="11">
        <v>8100</v>
      </c>
      <c r="L17" s="10">
        <f t="shared" si="3"/>
        <v>8100</v>
      </c>
      <c r="M17" s="10"/>
      <c r="N17" s="10"/>
      <c r="O17" s="10"/>
      <c r="P17" s="10"/>
      <c r="Q17" s="7"/>
      <c r="R17" s="7"/>
      <c r="S17" s="7"/>
      <c r="T17" s="7"/>
      <c r="U17" s="7"/>
      <c r="V17" s="7"/>
      <c r="W17" s="7"/>
      <c r="X17" s="7"/>
      <c r="Y17" s="7"/>
    </row>
    <row r="18" spans="1:25" ht="45.75" thickBot="1" x14ac:dyDescent="0.25">
      <c r="A18" s="7" t="s">
        <v>108</v>
      </c>
      <c r="B18" s="8" t="s">
        <v>145</v>
      </c>
      <c r="C18" s="7" t="s">
        <v>0</v>
      </c>
      <c r="D18" s="26">
        <v>1</v>
      </c>
      <c r="E18" s="34">
        <f>ROUND(((G18+I18+K18)/3),2)</f>
        <v>36745.33</v>
      </c>
      <c r="F18" s="35">
        <f t="shared" si="0"/>
        <v>36745.33</v>
      </c>
      <c r="G18" s="22">
        <v>32000</v>
      </c>
      <c r="H18" s="10">
        <f t="shared" si="1"/>
        <v>32000</v>
      </c>
      <c r="I18" s="10">
        <v>40000</v>
      </c>
      <c r="J18" s="10">
        <f t="shared" si="2"/>
        <v>40000</v>
      </c>
      <c r="K18" s="11">
        <v>38236</v>
      </c>
      <c r="L18" s="10">
        <f t="shared" si="3"/>
        <v>38236</v>
      </c>
      <c r="M18" s="10"/>
      <c r="N18" s="10"/>
      <c r="O18" s="10"/>
      <c r="P18" s="10"/>
      <c r="Q18" s="7"/>
      <c r="R18" s="7"/>
      <c r="S18" s="7"/>
      <c r="T18" s="7"/>
      <c r="U18" s="7"/>
      <c r="V18" s="7"/>
      <c r="W18" s="7"/>
      <c r="X18" s="7"/>
      <c r="Y18" s="7"/>
    </row>
    <row r="19" spans="1:25" ht="12" customHeight="1" thickBot="1" x14ac:dyDescent="0.25">
      <c r="A19" s="4" t="s">
        <v>31</v>
      </c>
      <c r="B19" s="66" t="s">
        <v>32</v>
      </c>
      <c r="C19" s="63"/>
      <c r="D19" s="63"/>
      <c r="E19" s="64"/>
      <c r="F19" s="64"/>
      <c r="G19" s="63"/>
      <c r="H19" s="63"/>
      <c r="I19" s="63"/>
      <c r="J19" s="63"/>
      <c r="K19" s="63"/>
      <c r="L19" s="6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0" x14ac:dyDescent="0.2">
      <c r="A20" s="12" t="s">
        <v>33</v>
      </c>
      <c r="B20" s="8" t="s">
        <v>106</v>
      </c>
      <c r="C20" s="12" t="s">
        <v>0</v>
      </c>
      <c r="D20" s="36">
        <v>47</v>
      </c>
      <c r="E20" s="37">
        <f>ROUND(((G20+I20+K20+W20+X20+Y20)/6),2)</f>
        <v>2415.5100000000002</v>
      </c>
      <c r="F20" s="38">
        <f t="shared" ref="F20:F44" si="4">D20*E20</f>
        <v>113528.97000000002</v>
      </c>
      <c r="G20" s="22">
        <v>3716</v>
      </c>
      <c r="H20" s="10">
        <f t="shared" ref="H20:H44" si="5">D20*G20</f>
        <v>174652</v>
      </c>
      <c r="I20" s="11">
        <v>3590</v>
      </c>
      <c r="J20" s="10">
        <f t="shared" ref="J20:J44" si="6">D20*I20</f>
        <v>168730</v>
      </c>
      <c r="K20" s="11">
        <v>3104</v>
      </c>
      <c r="L20" s="10">
        <f t="shared" ref="L20:L44" si="7">D20*K20</f>
        <v>145888</v>
      </c>
      <c r="M20" s="10"/>
      <c r="N20" s="10"/>
      <c r="O20" s="10"/>
      <c r="P20" s="10"/>
      <c r="Q20" s="7"/>
      <c r="R20" s="7"/>
      <c r="S20" s="7"/>
      <c r="T20" s="7"/>
      <c r="U20" s="7"/>
      <c r="V20" s="7"/>
      <c r="W20" s="10">
        <v>694.63</v>
      </c>
      <c r="X20" s="10">
        <f>4394/2</f>
        <v>2197</v>
      </c>
      <c r="Y20" s="10">
        <v>1191.4000000000001</v>
      </c>
    </row>
    <row r="21" spans="1:25" ht="180" x14ac:dyDescent="0.2">
      <c r="A21" s="12" t="s">
        <v>34</v>
      </c>
      <c r="B21" s="8" t="s">
        <v>107</v>
      </c>
      <c r="C21" s="12" t="s">
        <v>0</v>
      </c>
      <c r="D21" s="36">
        <v>5</v>
      </c>
      <c r="E21" s="32">
        <f>ROUND(((G21+I21+K21+Y21)/4),2)</f>
        <v>3929.24</v>
      </c>
      <c r="F21" s="33">
        <f t="shared" si="4"/>
        <v>19646.199999999997</v>
      </c>
      <c r="G21" s="22">
        <v>4246.8500000000004</v>
      </c>
      <c r="H21" s="10">
        <f t="shared" si="5"/>
        <v>21234.25</v>
      </c>
      <c r="I21" s="11">
        <v>4269</v>
      </c>
      <c r="J21" s="10">
        <f t="shared" si="6"/>
        <v>21345</v>
      </c>
      <c r="K21" s="11">
        <v>3634</v>
      </c>
      <c r="L21" s="10">
        <f t="shared" si="7"/>
        <v>18170</v>
      </c>
      <c r="M21" s="10"/>
      <c r="N21" s="10"/>
      <c r="O21" s="10"/>
      <c r="P21" s="10"/>
      <c r="Q21" s="7"/>
      <c r="R21" s="7"/>
      <c r="S21" s="7"/>
      <c r="T21" s="7"/>
      <c r="U21" s="7"/>
      <c r="V21" s="7"/>
      <c r="W21" s="7"/>
      <c r="X21" s="7"/>
      <c r="Y21" s="10">
        <v>3567.11</v>
      </c>
    </row>
    <row r="22" spans="1:25" ht="123.75" x14ac:dyDescent="0.2">
      <c r="A22" s="12" t="s">
        <v>35</v>
      </c>
      <c r="B22" s="13" t="s">
        <v>36</v>
      </c>
      <c r="C22" s="12" t="s">
        <v>1</v>
      </c>
      <c r="D22" s="36">
        <v>70</v>
      </c>
      <c r="E22" s="32">
        <f>ROUND(((G22+I22+K22+S22+T22+W22+X22+Y22)/8),2)</f>
        <v>1013.98</v>
      </c>
      <c r="F22" s="33">
        <f t="shared" si="4"/>
        <v>70978.600000000006</v>
      </c>
      <c r="G22" s="22">
        <v>828.94</v>
      </c>
      <c r="H22" s="10">
        <f t="shared" si="5"/>
        <v>58025.8</v>
      </c>
      <c r="I22" s="11">
        <v>900</v>
      </c>
      <c r="J22" s="10">
        <f t="shared" si="6"/>
        <v>63000</v>
      </c>
      <c r="K22" s="11">
        <v>679</v>
      </c>
      <c r="L22" s="10">
        <f t="shared" si="7"/>
        <v>47530</v>
      </c>
      <c r="M22" s="10"/>
      <c r="N22" s="10"/>
      <c r="O22" s="10"/>
      <c r="P22" s="10"/>
      <c r="Q22" s="7"/>
      <c r="R22" s="7"/>
      <c r="S22" s="10">
        <v>1533</v>
      </c>
      <c r="T22" s="10">
        <v>963.33</v>
      </c>
      <c r="U22" s="7"/>
      <c r="V22" s="7"/>
      <c r="W22" s="10">
        <v>581.36</v>
      </c>
      <c r="X22" s="10">
        <f>3250/2</f>
        <v>1625</v>
      </c>
      <c r="Y22" s="10">
        <v>1001.21</v>
      </c>
    </row>
    <row r="23" spans="1:25" ht="123.75" x14ac:dyDescent="0.2">
      <c r="A23" s="12" t="s">
        <v>37</v>
      </c>
      <c r="B23" s="13" t="s">
        <v>38</v>
      </c>
      <c r="C23" s="12" t="s">
        <v>1</v>
      </c>
      <c r="D23" s="36">
        <v>8</v>
      </c>
      <c r="E23" s="32">
        <f>ROUND(((G23+I23+K23+S23)/4),2)</f>
        <v>3597</v>
      </c>
      <c r="F23" s="33">
        <f t="shared" si="4"/>
        <v>28776</v>
      </c>
      <c r="G23" s="22">
        <v>1789</v>
      </c>
      <c r="H23" s="10">
        <f t="shared" si="5"/>
        <v>14312</v>
      </c>
      <c r="I23" s="11">
        <v>2000</v>
      </c>
      <c r="J23" s="10">
        <f t="shared" si="6"/>
        <v>16000</v>
      </c>
      <c r="K23" s="11">
        <v>2166</v>
      </c>
      <c r="L23" s="10">
        <f t="shared" si="7"/>
        <v>17328</v>
      </c>
      <c r="M23" s="10"/>
      <c r="N23" s="10"/>
      <c r="O23" s="10"/>
      <c r="P23" s="10"/>
      <c r="Q23" s="7"/>
      <c r="R23" s="7"/>
      <c r="S23" s="10">
        <v>8433</v>
      </c>
      <c r="T23" s="7"/>
      <c r="U23" s="7"/>
      <c r="V23" s="7"/>
      <c r="W23" s="7"/>
      <c r="X23" s="7"/>
      <c r="Y23" s="7"/>
    </row>
    <row r="24" spans="1:25" ht="112.5" x14ac:dyDescent="0.2">
      <c r="A24" s="12" t="s">
        <v>39</v>
      </c>
      <c r="B24" s="13" t="s">
        <v>40</v>
      </c>
      <c r="C24" s="12" t="s">
        <v>0</v>
      </c>
      <c r="D24" s="36">
        <v>346</v>
      </c>
      <c r="E24" s="32">
        <f>ROUND(((G24+I24+K24+S24+T24+U24+W24+X24+Y24)/9),2)</f>
        <v>400.44</v>
      </c>
      <c r="F24" s="33">
        <f t="shared" si="4"/>
        <v>138552.24</v>
      </c>
      <c r="G24" s="22">
        <v>373.81</v>
      </c>
      <c r="H24" s="10">
        <f t="shared" si="5"/>
        <v>129338.26</v>
      </c>
      <c r="I24" s="11">
        <v>413</v>
      </c>
      <c r="J24" s="10">
        <f t="shared" si="6"/>
        <v>142898</v>
      </c>
      <c r="K24" s="11">
        <v>364</v>
      </c>
      <c r="L24" s="10">
        <f t="shared" si="7"/>
        <v>125944</v>
      </c>
      <c r="M24" s="10"/>
      <c r="N24" s="10"/>
      <c r="O24" s="10"/>
      <c r="P24" s="10"/>
      <c r="Q24" s="7"/>
      <c r="R24" s="7"/>
      <c r="S24" s="10">
        <v>259.67</v>
      </c>
      <c r="T24" s="10">
        <v>363.33</v>
      </c>
      <c r="U24" s="10">
        <v>595</v>
      </c>
      <c r="V24" s="7"/>
      <c r="W24" s="10">
        <v>426.19</v>
      </c>
      <c r="X24" s="10">
        <f>2028/4</f>
        <v>507</v>
      </c>
      <c r="Y24" s="10">
        <v>301.95999999999998</v>
      </c>
    </row>
    <row r="25" spans="1:25" ht="101.25" x14ac:dyDescent="0.2">
      <c r="A25" s="12" t="s">
        <v>41</v>
      </c>
      <c r="B25" s="13" t="s">
        <v>42</v>
      </c>
      <c r="C25" s="12" t="s">
        <v>0</v>
      </c>
      <c r="D25" s="36">
        <v>644</v>
      </c>
      <c r="E25" s="32">
        <f>ROUND(((G25+I25+K25+S25+T25+W25+Y25)/7),2)</f>
        <v>152.87</v>
      </c>
      <c r="F25" s="33">
        <f t="shared" si="4"/>
        <v>98448.28</v>
      </c>
      <c r="G25" s="22">
        <v>83.29</v>
      </c>
      <c r="H25" s="10">
        <f t="shared" si="5"/>
        <v>53638.76</v>
      </c>
      <c r="I25" s="11">
        <v>130</v>
      </c>
      <c r="J25" s="10">
        <f t="shared" si="6"/>
        <v>83720</v>
      </c>
      <c r="K25" s="11">
        <v>98</v>
      </c>
      <c r="L25" s="10">
        <f t="shared" si="7"/>
        <v>63112</v>
      </c>
      <c r="M25" s="10"/>
      <c r="N25" s="10"/>
      <c r="O25" s="10"/>
      <c r="P25" s="10"/>
      <c r="Q25" s="7"/>
      <c r="R25" s="7"/>
      <c r="S25" s="10">
        <v>164.89</v>
      </c>
      <c r="T25" s="10">
        <v>320</v>
      </c>
      <c r="U25" s="7"/>
      <c r="V25" s="7"/>
      <c r="W25" s="10">
        <v>144.55000000000001</v>
      </c>
      <c r="X25" s="7"/>
      <c r="Y25" s="10">
        <v>129.34</v>
      </c>
    </row>
    <row r="26" spans="1:25" ht="101.25" x14ac:dyDescent="0.2">
      <c r="A26" s="12" t="s">
        <v>43</v>
      </c>
      <c r="B26" s="13" t="s">
        <v>44</v>
      </c>
      <c r="C26" s="12" t="s">
        <v>0</v>
      </c>
      <c r="D26" s="36">
        <v>1295</v>
      </c>
      <c r="E26" s="32">
        <f>ROUND(((G26+I26+K26+S26+T26+U26+V26+W26+Y26)/9),2)</f>
        <v>111.59</v>
      </c>
      <c r="F26" s="33">
        <f t="shared" si="4"/>
        <v>144509.05000000002</v>
      </c>
      <c r="G26" s="22">
        <v>50.56</v>
      </c>
      <c r="H26" s="10">
        <f t="shared" si="5"/>
        <v>65475.200000000004</v>
      </c>
      <c r="I26" s="11">
        <v>58</v>
      </c>
      <c r="J26" s="10">
        <f t="shared" si="6"/>
        <v>75110</v>
      </c>
      <c r="K26" s="11">
        <v>86</v>
      </c>
      <c r="L26" s="10">
        <f t="shared" si="7"/>
        <v>111370</v>
      </c>
      <c r="M26" s="10"/>
      <c r="N26" s="10"/>
      <c r="O26" s="10"/>
      <c r="P26" s="10"/>
      <c r="Q26" s="7"/>
      <c r="R26" s="7"/>
      <c r="S26" s="10">
        <v>164.89</v>
      </c>
      <c r="T26" s="10">
        <v>320</v>
      </c>
      <c r="U26" s="10">
        <v>60.33</v>
      </c>
      <c r="V26" s="10">
        <v>123.33</v>
      </c>
      <c r="W26" s="10">
        <v>53.88</v>
      </c>
      <c r="X26" s="7"/>
      <c r="Y26" s="10">
        <v>87.33</v>
      </c>
    </row>
    <row r="27" spans="1:25" ht="101.25" x14ac:dyDescent="0.2">
      <c r="A27" s="12" t="s">
        <v>45</v>
      </c>
      <c r="B27" s="13" t="s">
        <v>46</v>
      </c>
      <c r="C27" s="12" t="s">
        <v>1</v>
      </c>
      <c r="D27" s="36">
        <v>8</v>
      </c>
      <c r="E27" s="32">
        <f>ROUND(((G27+I27+K27)/3),2)</f>
        <v>2096.67</v>
      </c>
      <c r="F27" s="33">
        <f t="shared" si="4"/>
        <v>16773.36</v>
      </c>
      <c r="G27" s="22">
        <v>1879</v>
      </c>
      <c r="H27" s="10">
        <f t="shared" si="5"/>
        <v>15032</v>
      </c>
      <c r="I27" s="11">
        <v>2285</v>
      </c>
      <c r="J27" s="10">
        <f t="shared" si="6"/>
        <v>18280</v>
      </c>
      <c r="K27" s="11">
        <v>2126</v>
      </c>
      <c r="L27" s="10">
        <f t="shared" si="7"/>
        <v>17008</v>
      </c>
      <c r="M27" s="10"/>
      <c r="N27" s="10"/>
      <c r="O27" s="10"/>
      <c r="P27" s="10"/>
      <c r="Q27" s="7"/>
      <c r="R27" s="7"/>
      <c r="S27" s="7"/>
      <c r="T27" s="7"/>
      <c r="U27" s="7"/>
      <c r="V27" s="7"/>
      <c r="W27" s="7"/>
      <c r="X27" s="7"/>
      <c r="Y27" s="7"/>
    </row>
    <row r="28" spans="1:25" ht="56.25" x14ac:dyDescent="0.2">
      <c r="A28" s="12" t="s">
        <v>47</v>
      </c>
      <c r="B28" s="13" t="s">
        <v>48</v>
      </c>
      <c r="C28" s="12" t="s">
        <v>1</v>
      </c>
      <c r="D28" s="36">
        <v>132</v>
      </c>
      <c r="E28" s="32">
        <f>ROUND(((G28+I28+K28+U28+Y28)/5),2)</f>
        <v>525.29999999999995</v>
      </c>
      <c r="F28" s="33">
        <f t="shared" si="4"/>
        <v>69339.599999999991</v>
      </c>
      <c r="G28" s="22">
        <v>282.58999999999997</v>
      </c>
      <c r="H28" s="10">
        <f t="shared" si="5"/>
        <v>37301.879999999997</v>
      </c>
      <c r="I28" s="11">
        <v>357</v>
      </c>
      <c r="J28" s="10">
        <f t="shared" si="6"/>
        <v>47124</v>
      </c>
      <c r="K28" s="11">
        <v>194</v>
      </c>
      <c r="L28" s="10">
        <f t="shared" si="7"/>
        <v>25608</v>
      </c>
      <c r="M28" s="10"/>
      <c r="N28" s="10"/>
      <c r="O28" s="10"/>
      <c r="P28" s="10"/>
      <c r="Q28" s="7"/>
      <c r="R28" s="7"/>
      <c r="S28" s="7"/>
      <c r="T28" s="7"/>
      <c r="U28" s="10">
        <v>1500</v>
      </c>
      <c r="V28" s="7"/>
      <c r="W28" s="7"/>
      <c r="X28" s="7"/>
      <c r="Y28" s="10">
        <v>292.89999999999998</v>
      </c>
    </row>
    <row r="29" spans="1:25" ht="56.25" x14ac:dyDescent="0.2">
      <c r="A29" s="12" t="s">
        <v>49</v>
      </c>
      <c r="B29" s="13" t="s">
        <v>50</v>
      </c>
      <c r="C29" s="12" t="s">
        <v>1</v>
      </c>
      <c r="D29" s="36">
        <v>122</v>
      </c>
      <c r="E29" s="32">
        <f>ROUND(((G29+I29+K29+Y29)/4),2)</f>
        <v>165.57</v>
      </c>
      <c r="F29" s="33">
        <f t="shared" si="4"/>
        <v>20199.54</v>
      </c>
      <c r="G29" s="22">
        <v>172.53</v>
      </c>
      <c r="H29" s="10">
        <f t="shared" si="5"/>
        <v>21048.66</v>
      </c>
      <c r="I29" s="11">
        <v>187</v>
      </c>
      <c r="J29" s="10">
        <f t="shared" si="6"/>
        <v>22814</v>
      </c>
      <c r="K29" s="11">
        <v>182</v>
      </c>
      <c r="L29" s="10">
        <f t="shared" si="7"/>
        <v>22204</v>
      </c>
      <c r="M29" s="10"/>
      <c r="N29" s="10"/>
      <c r="O29" s="10"/>
      <c r="P29" s="10"/>
      <c r="Q29" s="7"/>
      <c r="R29" s="7"/>
      <c r="S29" s="7"/>
      <c r="T29" s="7"/>
      <c r="U29" s="7"/>
      <c r="V29" s="7"/>
      <c r="W29" s="7"/>
      <c r="X29" s="7"/>
      <c r="Y29" s="10">
        <v>120.76</v>
      </c>
    </row>
    <row r="30" spans="1:25" ht="101.25" x14ac:dyDescent="0.2">
      <c r="A30" s="12" t="s">
        <v>51</v>
      </c>
      <c r="B30" s="13" t="s">
        <v>52</v>
      </c>
      <c r="C30" s="12" t="s">
        <v>1</v>
      </c>
      <c r="D30" s="36">
        <v>140</v>
      </c>
      <c r="E30" s="32">
        <f>ROUND(((G30+I30+K30)/3),2)</f>
        <v>439.53</v>
      </c>
      <c r="F30" s="33">
        <f t="shared" si="4"/>
        <v>61534.2</v>
      </c>
      <c r="G30" s="22">
        <v>400.59</v>
      </c>
      <c r="H30" s="10">
        <f t="shared" si="5"/>
        <v>56082.6</v>
      </c>
      <c r="I30" s="11">
        <v>486</v>
      </c>
      <c r="J30" s="10">
        <f t="shared" si="6"/>
        <v>68040</v>
      </c>
      <c r="K30" s="11">
        <v>432</v>
      </c>
      <c r="L30" s="10">
        <f t="shared" si="7"/>
        <v>60480</v>
      </c>
      <c r="M30" s="10"/>
      <c r="N30" s="10"/>
      <c r="O30" s="10"/>
      <c r="P30" s="10"/>
      <c r="Q30" s="7"/>
      <c r="R30" s="7"/>
      <c r="S30" s="7"/>
      <c r="T30" s="7"/>
      <c r="U30" s="7"/>
      <c r="V30" s="7"/>
      <c r="W30" s="7"/>
      <c r="X30" s="7"/>
      <c r="Y30" s="7"/>
    </row>
    <row r="31" spans="1:25" ht="135" x14ac:dyDescent="0.2">
      <c r="A31" s="12" t="s">
        <v>53</v>
      </c>
      <c r="B31" s="8" t="s">
        <v>54</v>
      </c>
      <c r="C31" s="7" t="s">
        <v>0</v>
      </c>
      <c r="D31" s="26">
        <v>225</v>
      </c>
      <c r="E31" s="32">
        <f>ROUND(((G31+I31+K31+S31)/4),2)</f>
        <v>1317.04</v>
      </c>
      <c r="F31" s="33">
        <f t="shared" si="4"/>
        <v>296334</v>
      </c>
      <c r="G31" s="22">
        <v>1030.23</v>
      </c>
      <c r="H31" s="10">
        <f t="shared" si="5"/>
        <v>231801.75</v>
      </c>
      <c r="I31" s="11">
        <v>1408</v>
      </c>
      <c r="J31" s="10">
        <f t="shared" si="6"/>
        <v>316800</v>
      </c>
      <c r="K31" s="11">
        <v>961</v>
      </c>
      <c r="L31" s="10">
        <f t="shared" si="7"/>
        <v>216225</v>
      </c>
      <c r="M31" s="10"/>
      <c r="N31" s="10"/>
      <c r="O31" s="10"/>
      <c r="P31" s="10"/>
      <c r="Q31" s="7"/>
      <c r="R31" s="7"/>
      <c r="S31" s="10">
        <v>1868.92</v>
      </c>
      <c r="T31" s="7"/>
      <c r="U31" s="7"/>
      <c r="V31" s="7"/>
      <c r="W31" s="7"/>
      <c r="X31" s="7"/>
      <c r="Y31" s="7"/>
    </row>
    <row r="32" spans="1:25" ht="135" x14ac:dyDescent="0.2">
      <c r="A32" s="12" t="s">
        <v>55</v>
      </c>
      <c r="B32" s="8" t="s">
        <v>56</v>
      </c>
      <c r="C32" s="7" t="s">
        <v>0</v>
      </c>
      <c r="D32" s="26">
        <v>5</v>
      </c>
      <c r="E32" s="32">
        <f>ROUND(((G32+I32+K32+S32+U32)/5),2)</f>
        <v>1486.58</v>
      </c>
      <c r="F32" s="33">
        <f t="shared" si="4"/>
        <v>7432.9</v>
      </c>
      <c r="G32" s="22">
        <v>1409</v>
      </c>
      <c r="H32" s="10">
        <f t="shared" si="5"/>
        <v>7045</v>
      </c>
      <c r="I32" s="11">
        <v>1560</v>
      </c>
      <c r="J32" s="10">
        <f t="shared" si="6"/>
        <v>7800</v>
      </c>
      <c r="K32" s="11">
        <v>1600</v>
      </c>
      <c r="L32" s="10">
        <f t="shared" si="7"/>
        <v>8000</v>
      </c>
      <c r="M32" s="10"/>
      <c r="N32" s="10"/>
      <c r="O32" s="10"/>
      <c r="P32" s="10"/>
      <c r="Q32" s="7"/>
      <c r="R32" s="7"/>
      <c r="S32" s="10">
        <v>1868.92</v>
      </c>
      <c r="T32" s="7"/>
      <c r="U32" s="10">
        <v>995</v>
      </c>
      <c r="V32" s="7"/>
      <c r="W32" s="7"/>
      <c r="X32" s="7"/>
      <c r="Y32" s="7"/>
    </row>
    <row r="33" spans="1:25" ht="135" x14ac:dyDescent="0.2">
      <c r="A33" s="12" t="s">
        <v>57</v>
      </c>
      <c r="B33" s="8" t="s">
        <v>58</v>
      </c>
      <c r="C33" s="7" t="s">
        <v>0</v>
      </c>
      <c r="D33" s="26">
        <v>6</v>
      </c>
      <c r="E33" s="32">
        <f>ROUND(((G33+I33+K33+S33)/4),2)</f>
        <v>2395.42</v>
      </c>
      <c r="F33" s="33">
        <f t="shared" si="4"/>
        <v>14372.52</v>
      </c>
      <c r="G33" s="22">
        <v>2064.42</v>
      </c>
      <c r="H33" s="10">
        <f t="shared" si="5"/>
        <v>12386.52</v>
      </c>
      <c r="I33" s="11">
        <v>2303</v>
      </c>
      <c r="J33" s="10">
        <f t="shared" si="6"/>
        <v>13818</v>
      </c>
      <c r="K33" s="11">
        <v>2812</v>
      </c>
      <c r="L33" s="10">
        <f t="shared" si="7"/>
        <v>16872</v>
      </c>
      <c r="M33" s="10"/>
      <c r="N33" s="10"/>
      <c r="O33" s="10"/>
      <c r="P33" s="10"/>
      <c r="Q33" s="7"/>
      <c r="R33" s="7"/>
      <c r="S33" s="10">
        <v>2402.25</v>
      </c>
      <c r="T33" s="7"/>
      <c r="U33" s="7"/>
      <c r="V33" s="7"/>
      <c r="W33" s="7"/>
      <c r="X33" s="7"/>
      <c r="Y33" s="7"/>
    </row>
    <row r="34" spans="1:25" ht="33.75" x14ac:dyDescent="0.2">
      <c r="A34" s="12" t="s">
        <v>59</v>
      </c>
      <c r="B34" s="8" t="s">
        <v>60</v>
      </c>
      <c r="C34" s="7" t="s">
        <v>0</v>
      </c>
      <c r="D34" s="26">
        <v>243</v>
      </c>
      <c r="E34" s="32">
        <f>ROUND(((G34+I34+K34)/3),2)</f>
        <v>210.94</v>
      </c>
      <c r="F34" s="33">
        <f t="shared" si="4"/>
        <v>51258.42</v>
      </c>
      <c r="G34" s="22">
        <v>230.81</v>
      </c>
      <c r="H34" s="10">
        <f t="shared" si="5"/>
        <v>56086.83</v>
      </c>
      <c r="I34" s="11">
        <v>153</v>
      </c>
      <c r="J34" s="10">
        <f t="shared" si="6"/>
        <v>37179</v>
      </c>
      <c r="K34" s="11">
        <v>249</v>
      </c>
      <c r="L34" s="10">
        <f t="shared" si="7"/>
        <v>60507</v>
      </c>
      <c r="M34" s="10"/>
      <c r="N34" s="10"/>
      <c r="O34" s="10"/>
      <c r="P34" s="10"/>
      <c r="Q34" s="7"/>
      <c r="R34" s="7"/>
      <c r="S34" s="7"/>
      <c r="T34" s="7"/>
      <c r="U34" s="7"/>
      <c r="V34" s="7"/>
      <c r="W34" s="7"/>
      <c r="X34" s="7"/>
      <c r="Y34" s="7"/>
    </row>
    <row r="35" spans="1:25" ht="33.75" x14ac:dyDescent="0.2">
      <c r="A35" s="12" t="s">
        <v>61</v>
      </c>
      <c r="B35" s="8" t="s">
        <v>62</v>
      </c>
      <c r="C35" s="7" t="s">
        <v>0</v>
      </c>
      <c r="D35" s="26">
        <v>243</v>
      </c>
      <c r="E35" s="32">
        <f>ROUND(((G35+I35+K35+S35)/4),2)</f>
        <v>70.45</v>
      </c>
      <c r="F35" s="33">
        <f t="shared" si="4"/>
        <v>17119.350000000002</v>
      </c>
      <c r="G35" s="22">
        <v>61.47</v>
      </c>
      <c r="H35" s="10">
        <f t="shared" si="5"/>
        <v>14937.21</v>
      </c>
      <c r="I35" s="11">
        <v>70</v>
      </c>
      <c r="J35" s="10">
        <f t="shared" si="6"/>
        <v>17010</v>
      </c>
      <c r="K35" s="11">
        <v>34</v>
      </c>
      <c r="L35" s="10">
        <f t="shared" si="7"/>
        <v>8262</v>
      </c>
      <c r="M35" s="10"/>
      <c r="N35" s="10"/>
      <c r="O35" s="10"/>
      <c r="P35" s="10"/>
      <c r="Q35" s="7"/>
      <c r="R35" s="7"/>
      <c r="S35" s="10">
        <v>116.33</v>
      </c>
      <c r="T35" s="7"/>
      <c r="U35" s="7"/>
      <c r="V35" s="7"/>
      <c r="W35" s="7"/>
      <c r="X35" s="7"/>
      <c r="Y35" s="7"/>
    </row>
    <row r="36" spans="1:25" ht="45" x14ac:dyDescent="0.2">
      <c r="A36" s="12" t="s">
        <v>63</v>
      </c>
      <c r="B36" s="8" t="s">
        <v>64</v>
      </c>
      <c r="C36" s="7" t="s">
        <v>0</v>
      </c>
      <c r="D36" s="26">
        <v>243</v>
      </c>
      <c r="E36" s="32">
        <f>ROUND(((G36+I36+K36+S36)/4),2)</f>
        <v>197.99</v>
      </c>
      <c r="F36" s="33">
        <f t="shared" si="4"/>
        <v>48111.57</v>
      </c>
      <c r="G36" s="22">
        <v>199.3</v>
      </c>
      <c r="H36" s="10">
        <f t="shared" si="5"/>
        <v>48429.9</v>
      </c>
      <c r="I36" s="11">
        <v>237</v>
      </c>
      <c r="J36" s="10">
        <f t="shared" si="6"/>
        <v>57591</v>
      </c>
      <c r="K36" s="11">
        <v>133</v>
      </c>
      <c r="L36" s="10">
        <f t="shared" si="7"/>
        <v>32319</v>
      </c>
      <c r="M36" s="10"/>
      <c r="N36" s="10"/>
      <c r="O36" s="10"/>
      <c r="P36" s="10"/>
      <c r="Q36" s="7"/>
      <c r="R36" s="7"/>
      <c r="S36" s="10">
        <f>99.67+123</f>
        <v>222.67000000000002</v>
      </c>
      <c r="T36" s="7"/>
      <c r="U36" s="7"/>
      <c r="V36" s="7"/>
      <c r="W36" s="7"/>
      <c r="X36" s="7"/>
      <c r="Y36" s="7"/>
    </row>
    <row r="37" spans="1:25" ht="45" x14ac:dyDescent="0.2">
      <c r="A37" s="12" t="s">
        <v>65</v>
      </c>
      <c r="B37" s="8" t="s">
        <v>66</v>
      </c>
      <c r="C37" s="7" t="s">
        <v>0</v>
      </c>
      <c r="D37" s="26">
        <v>844</v>
      </c>
      <c r="E37" s="32">
        <f>ROUND(((G37+I37+K37)/3),2)</f>
        <v>11.9</v>
      </c>
      <c r="F37" s="33">
        <f t="shared" si="4"/>
        <v>10043.6</v>
      </c>
      <c r="G37" s="22">
        <v>9.6999999999999993</v>
      </c>
      <c r="H37" s="10">
        <f t="shared" si="5"/>
        <v>8186.7999999999993</v>
      </c>
      <c r="I37" s="11">
        <v>10</v>
      </c>
      <c r="J37" s="10">
        <f t="shared" si="6"/>
        <v>8440</v>
      </c>
      <c r="K37" s="11">
        <v>16</v>
      </c>
      <c r="L37" s="10">
        <f t="shared" si="7"/>
        <v>13504</v>
      </c>
      <c r="M37" s="10"/>
      <c r="N37" s="10"/>
      <c r="O37" s="10"/>
      <c r="P37" s="10"/>
      <c r="Q37" s="7"/>
      <c r="R37" s="7"/>
      <c r="S37" s="7"/>
      <c r="T37" s="7"/>
      <c r="U37" s="7"/>
      <c r="V37" s="7"/>
      <c r="W37" s="7"/>
      <c r="X37" s="7"/>
      <c r="Y37" s="7"/>
    </row>
    <row r="38" spans="1:25" ht="33.75" x14ac:dyDescent="0.2">
      <c r="A38" s="12" t="s">
        <v>67</v>
      </c>
      <c r="B38" s="8" t="s">
        <v>68</v>
      </c>
      <c r="C38" s="7" t="s">
        <v>0</v>
      </c>
      <c r="D38" s="26">
        <v>2055</v>
      </c>
      <c r="E38" s="32">
        <f>ROUND(((G38+I38+K38+Y38)/4),2)</f>
        <v>22.31</v>
      </c>
      <c r="F38" s="33">
        <f t="shared" si="4"/>
        <v>45847.049999999996</v>
      </c>
      <c r="G38" s="22">
        <v>16.850000000000001</v>
      </c>
      <c r="H38" s="10">
        <f t="shared" si="5"/>
        <v>34626.75</v>
      </c>
      <c r="I38" s="11">
        <v>17</v>
      </c>
      <c r="J38" s="10">
        <f t="shared" si="6"/>
        <v>34935</v>
      </c>
      <c r="K38" s="11">
        <v>19</v>
      </c>
      <c r="L38" s="10">
        <f t="shared" si="7"/>
        <v>39045</v>
      </c>
      <c r="M38" s="10"/>
      <c r="N38" s="10"/>
      <c r="O38" s="10"/>
      <c r="P38" s="10"/>
      <c r="Q38" s="7"/>
      <c r="R38" s="7"/>
      <c r="S38" s="7"/>
      <c r="T38" s="7"/>
      <c r="U38" s="7"/>
      <c r="V38" s="7"/>
      <c r="W38" s="7"/>
      <c r="X38" s="7"/>
      <c r="Y38" s="10">
        <v>36.380000000000003</v>
      </c>
    </row>
    <row r="39" spans="1:25" ht="45" x14ac:dyDescent="0.2">
      <c r="A39" s="12" t="s">
        <v>69</v>
      </c>
      <c r="B39" s="8" t="s">
        <v>70</v>
      </c>
      <c r="C39" s="7" t="s">
        <v>0</v>
      </c>
      <c r="D39" s="26">
        <v>246</v>
      </c>
      <c r="E39" s="32">
        <f>ROUND(((G39+I39+K39+Y39)/4),2)</f>
        <v>436.74</v>
      </c>
      <c r="F39" s="33">
        <f t="shared" si="4"/>
        <v>107438.04000000001</v>
      </c>
      <c r="G39" s="22">
        <v>447.19</v>
      </c>
      <c r="H39" s="10">
        <f t="shared" si="5"/>
        <v>110008.74</v>
      </c>
      <c r="I39" s="11">
        <v>521</v>
      </c>
      <c r="J39" s="10">
        <f t="shared" si="6"/>
        <v>128166</v>
      </c>
      <c r="K39" s="11">
        <v>309</v>
      </c>
      <c r="L39" s="10">
        <f t="shared" si="7"/>
        <v>76014</v>
      </c>
      <c r="M39" s="10"/>
      <c r="N39" s="10"/>
      <c r="O39" s="10"/>
      <c r="P39" s="10"/>
      <c r="Q39" s="7"/>
      <c r="R39" s="7"/>
      <c r="S39" s="7"/>
      <c r="T39" s="7"/>
      <c r="U39" s="7"/>
      <c r="V39" s="7"/>
      <c r="W39" s="7"/>
      <c r="X39" s="7"/>
      <c r="Y39" s="10">
        <f>169.25+63.88+96.55+82.12+20.58+37.39</f>
        <v>469.77</v>
      </c>
    </row>
    <row r="40" spans="1:25" ht="90" x14ac:dyDescent="0.2">
      <c r="A40" s="12" t="s">
        <v>71</v>
      </c>
      <c r="B40" s="8" t="s">
        <v>72</v>
      </c>
      <c r="C40" s="7" t="s">
        <v>0</v>
      </c>
      <c r="D40" s="26">
        <v>292</v>
      </c>
      <c r="E40" s="32">
        <f>ROUND(((G40+I40+K40)/3),2)</f>
        <v>359.62</v>
      </c>
      <c r="F40" s="33">
        <f t="shared" si="4"/>
        <v>105009.04000000001</v>
      </c>
      <c r="G40" s="22">
        <v>366.87</v>
      </c>
      <c r="H40" s="10">
        <f t="shared" si="5"/>
        <v>107126.04000000001</v>
      </c>
      <c r="I40" s="11">
        <v>401</v>
      </c>
      <c r="J40" s="10">
        <f t="shared" si="6"/>
        <v>117092</v>
      </c>
      <c r="K40" s="11">
        <v>311</v>
      </c>
      <c r="L40" s="10">
        <f t="shared" si="7"/>
        <v>90812</v>
      </c>
      <c r="M40" s="10"/>
      <c r="N40" s="10"/>
      <c r="O40" s="10"/>
      <c r="P40" s="10"/>
      <c r="Q40" s="7"/>
      <c r="R40" s="7"/>
      <c r="S40" s="7"/>
      <c r="T40" s="7"/>
      <c r="U40" s="7"/>
      <c r="V40" s="7"/>
      <c r="W40" s="7"/>
      <c r="X40" s="7"/>
      <c r="Y40" s="7"/>
    </row>
    <row r="41" spans="1:25" ht="191.25" x14ac:dyDescent="0.2">
      <c r="A41" s="12" t="s">
        <v>73</v>
      </c>
      <c r="B41" s="8" t="s">
        <v>74</v>
      </c>
      <c r="C41" s="7" t="s">
        <v>0</v>
      </c>
      <c r="D41" s="26">
        <v>27</v>
      </c>
      <c r="E41" s="32">
        <f>ROUND(((G41+I41+K41)/3),2)</f>
        <v>1249.8800000000001</v>
      </c>
      <c r="F41" s="33">
        <f t="shared" si="4"/>
        <v>33746.76</v>
      </c>
      <c r="G41" s="22">
        <v>1099.6400000000001</v>
      </c>
      <c r="H41" s="10">
        <f t="shared" si="5"/>
        <v>29690.280000000002</v>
      </c>
      <c r="I41" s="11">
        <v>1220</v>
      </c>
      <c r="J41" s="10">
        <f t="shared" si="6"/>
        <v>32940</v>
      </c>
      <c r="K41" s="11">
        <v>1430</v>
      </c>
      <c r="L41" s="10">
        <f t="shared" si="7"/>
        <v>38610</v>
      </c>
      <c r="M41" s="10"/>
      <c r="N41" s="10"/>
      <c r="O41" s="10"/>
      <c r="P41" s="10"/>
      <c r="Q41" s="7"/>
      <c r="R41" s="7"/>
      <c r="S41" s="7"/>
      <c r="T41" s="7"/>
      <c r="U41" s="7"/>
      <c r="V41" s="7"/>
      <c r="W41" s="7"/>
      <c r="X41" s="7"/>
      <c r="Y41" s="7"/>
    </row>
    <row r="42" spans="1:25" ht="191.25" x14ac:dyDescent="0.2">
      <c r="A42" s="12" t="s">
        <v>75</v>
      </c>
      <c r="B42" s="8" t="s">
        <v>76</v>
      </c>
      <c r="C42" s="7" t="s">
        <v>0</v>
      </c>
      <c r="D42" s="26">
        <v>24</v>
      </c>
      <c r="E42" s="32">
        <f>ROUND(((G42+I42+K42)/3),2)</f>
        <v>1645.88</v>
      </c>
      <c r="F42" s="33">
        <f t="shared" si="4"/>
        <v>39501.120000000003</v>
      </c>
      <c r="G42" s="22">
        <v>1568.64</v>
      </c>
      <c r="H42" s="10">
        <f t="shared" si="5"/>
        <v>37647.360000000001</v>
      </c>
      <c r="I42" s="11">
        <v>1792</v>
      </c>
      <c r="J42" s="10">
        <f t="shared" si="6"/>
        <v>43008</v>
      </c>
      <c r="K42" s="11">
        <v>1577</v>
      </c>
      <c r="L42" s="10">
        <f t="shared" si="7"/>
        <v>37848</v>
      </c>
      <c r="M42" s="10"/>
      <c r="N42" s="10"/>
      <c r="O42" s="10"/>
      <c r="P42" s="10"/>
      <c r="Q42" s="7"/>
      <c r="R42" s="7"/>
      <c r="S42" s="7"/>
      <c r="T42" s="7"/>
      <c r="U42" s="7"/>
      <c r="V42" s="7"/>
      <c r="W42" s="7"/>
      <c r="X42" s="7"/>
      <c r="Y42" s="7"/>
    </row>
    <row r="43" spans="1:25" ht="191.25" x14ac:dyDescent="0.2">
      <c r="A43" s="12" t="s">
        <v>77</v>
      </c>
      <c r="B43" s="8" t="s">
        <v>78</v>
      </c>
      <c r="C43" s="7" t="s">
        <v>0</v>
      </c>
      <c r="D43" s="26">
        <v>119</v>
      </c>
      <c r="E43" s="32">
        <f>ROUND(((G43+I43+K43)/3),2)</f>
        <v>1229.18</v>
      </c>
      <c r="F43" s="33">
        <f t="shared" si="4"/>
        <v>146272.42000000001</v>
      </c>
      <c r="G43" s="22">
        <v>874.55</v>
      </c>
      <c r="H43" s="10">
        <f t="shared" si="5"/>
        <v>104071.45</v>
      </c>
      <c r="I43" s="11">
        <v>967</v>
      </c>
      <c r="J43" s="10">
        <f t="shared" si="6"/>
        <v>115073</v>
      </c>
      <c r="K43" s="11">
        <v>1846</v>
      </c>
      <c r="L43" s="10">
        <f t="shared" si="7"/>
        <v>219674</v>
      </c>
      <c r="M43" s="10"/>
      <c r="N43" s="10"/>
      <c r="O43" s="10"/>
      <c r="P43" s="10"/>
      <c r="Q43" s="7"/>
      <c r="R43" s="7"/>
      <c r="S43" s="7"/>
      <c r="T43" s="7"/>
      <c r="U43" s="7"/>
      <c r="V43" s="7"/>
      <c r="W43" s="7"/>
      <c r="X43" s="7"/>
      <c r="Y43" s="7"/>
    </row>
    <row r="44" spans="1:25" ht="57" thickBot="1" x14ac:dyDescent="0.25">
      <c r="A44" s="12" t="s">
        <v>79</v>
      </c>
      <c r="B44" s="8" t="s">
        <v>80</v>
      </c>
      <c r="C44" s="7" t="s">
        <v>0</v>
      </c>
      <c r="D44" s="26">
        <v>208</v>
      </c>
      <c r="E44" s="34">
        <f>ROUND(((G44+I44+K44)/3),2)</f>
        <v>1233</v>
      </c>
      <c r="F44" s="35">
        <f t="shared" si="4"/>
        <v>256464</v>
      </c>
      <c r="G44" s="22">
        <v>1089</v>
      </c>
      <c r="H44" s="10">
        <f t="shared" si="5"/>
        <v>226512</v>
      </c>
      <c r="I44" s="11">
        <v>913</v>
      </c>
      <c r="J44" s="10">
        <f t="shared" si="6"/>
        <v>189904</v>
      </c>
      <c r="K44" s="11">
        <v>1697</v>
      </c>
      <c r="L44" s="10">
        <f t="shared" si="7"/>
        <v>352976</v>
      </c>
      <c r="M44" s="10"/>
      <c r="N44" s="10"/>
      <c r="O44" s="10"/>
      <c r="P44" s="10"/>
      <c r="Q44" s="7"/>
      <c r="R44" s="7"/>
      <c r="S44" s="7"/>
      <c r="T44" s="7"/>
      <c r="U44" s="7"/>
      <c r="V44" s="7"/>
      <c r="W44" s="7"/>
      <c r="X44" s="7"/>
      <c r="Y44" s="7"/>
    </row>
    <row r="45" spans="1:25" ht="12" thickBot="1" x14ac:dyDescent="0.25">
      <c r="A45" s="4" t="s">
        <v>81</v>
      </c>
      <c r="B45" s="62" t="s">
        <v>82</v>
      </c>
      <c r="C45" s="63"/>
      <c r="D45" s="63"/>
      <c r="E45" s="39"/>
      <c r="F45" s="39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45" x14ac:dyDescent="0.2">
      <c r="A46" s="7" t="s">
        <v>83</v>
      </c>
      <c r="B46" s="8" t="s">
        <v>84</v>
      </c>
      <c r="C46" s="7" t="s">
        <v>0</v>
      </c>
      <c r="D46" s="26">
        <v>1</v>
      </c>
      <c r="E46" s="37">
        <f>ROUND(((G46+I46+K46)/3),2)</f>
        <v>216333.33</v>
      </c>
      <c r="F46" s="38">
        <f>D46*E46</f>
        <v>216333.33</v>
      </c>
      <c r="G46" s="22">
        <v>119000</v>
      </c>
      <c r="H46" s="10">
        <f>D46*G46</f>
        <v>119000</v>
      </c>
      <c r="I46" s="9">
        <v>270000</v>
      </c>
      <c r="J46" s="10">
        <f>D46*I46</f>
        <v>270000</v>
      </c>
      <c r="K46" s="9">
        <v>260000</v>
      </c>
      <c r="L46" s="10">
        <f>D46*K46</f>
        <v>260000</v>
      </c>
      <c r="M46" s="10"/>
      <c r="N46" s="10"/>
      <c r="O46" s="10"/>
      <c r="P46" s="10"/>
      <c r="Q46" s="7"/>
      <c r="R46" s="7"/>
      <c r="S46" s="7"/>
      <c r="T46" s="7"/>
      <c r="U46" s="7"/>
      <c r="V46" s="7"/>
      <c r="W46" s="7"/>
      <c r="X46" s="7"/>
      <c r="Y46" s="7"/>
    </row>
    <row r="47" spans="1:25" ht="90" x14ac:dyDescent="0.2">
      <c r="A47" s="7" t="s">
        <v>85</v>
      </c>
      <c r="B47" s="8" t="s">
        <v>86</v>
      </c>
      <c r="C47" s="7" t="s">
        <v>0</v>
      </c>
      <c r="D47" s="26">
        <v>1</v>
      </c>
      <c r="E47" s="32">
        <f>ROUND(((G47+I47+K47)/3),2)</f>
        <v>86544</v>
      </c>
      <c r="F47" s="33">
        <f>D47*E47</f>
        <v>86544</v>
      </c>
      <c r="G47" s="22">
        <v>64632</v>
      </c>
      <c r="H47" s="10">
        <f>D47*G47</f>
        <v>64632</v>
      </c>
      <c r="I47" s="9">
        <v>80000</v>
      </c>
      <c r="J47" s="10">
        <f>D47*I47</f>
        <v>80000</v>
      </c>
      <c r="K47" s="9">
        <v>115000</v>
      </c>
      <c r="L47" s="10">
        <f>D47*K47</f>
        <v>115000</v>
      </c>
      <c r="M47" s="10"/>
      <c r="N47" s="10"/>
      <c r="O47" s="10"/>
      <c r="P47" s="10"/>
      <c r="Q47" s="7"/>
      <c r="R47" s="7"/>
      <c r="S47" s="7"/>
      <c r="T47" s="7"/>
      <c r="U47" s="7"/>
      <c r="V47" s="7"/>
      <c r="W47" s="7"/>
      <c r="X47" s="7"/>
      <c r="Y47" s="7"/>
    </row>
    <row r="48" spans="1:25" x14ac:dyDescent="0.2">
      <c r="A48" s="96" t="s">
        <v>115</v>
      </c>
      <c r="B48" s="97"/>
      <c r="C48" s="97"/>
      <c r="D48" s="97"/>
      <c r="E48" s="32"/>
      <c r="F48" s="41">
        <f>SUM(F46:F47,F20:F44,F6:F18)</f>
        <v>3442341.0700000003</v>
      </c>
      <c r="G48" s="22"/>
      <c r="H48" s="14">
        <f>SUM(H6:H47)</f>
        <v>2982810.7399999998</v>
      </c>
      <c r="I48" s="10"/>
      <c r="J48" s="14">
        <f>SUM(J6:J47)</f>
        <v>3461439</v>
      </c>
      <c r="K48" s="10"/>
      <c r="L48" s="14">
        <f>SUM(L6:L47)</f>
        <v>3347251.81</v>
      </c>
      <c r="M48" s="14"/>
      <c r="N48" s="14">
        <f>SUM(N6:N47)</f>
        <v>0</v>
      </c>
      <c r="O48" s="14"/>
      <c r="P48" s="14">
        <f>SUM(P6:P47)</f>
        <v>200000</v>
      </c>
      <c r="Q48" s="7"/>
      <c r="R48" s="7"/>
      <c r="S48" s="7"/>
      <c r="T48" s="7"/>
      <c r="U48" s="7"/>
      <c r="V48" s="7"/>
      <c r="W48" s="7"/>
      <c r="X48" s="7"/>
      <c r="Y48" s="7"/>
    </row>
    <row r="49" spans="1:25" ht="12" thickBot="1" x14ac:dyDescent="0.25">
      <c r="A49" s="96" t="s">
        <v>118</v>
      </c>
      <c r="B49" s="97"/>
      <c r="C49" s="97"/>
      <c r="D49" s="97"/>
      <c r="E49" s="34"/>
      <c r="F49" s="20">
        <f>F48*54</f>
        <v>185886417.78000003</v>
      </c>
      <c r="G49" s="22"/>
      <c r="H49" s="14">
        <f>H48*54</f>
        <v>161071779.95999998</v>
      </c>
      <c r="I49" s="10"/>
      <c r="J49" s="14">
        <f>J48*54</f>
        <v>186917706</v>
      </c>
      <c r="K49" s="10"/>
      <c r="L49" s="14">
        <f>L48*54</f>
        <v>180751597.74000001</v>
      </c>
      <c r="M49" s="14"/>
      <c r="N49" s="14">
        <f>N48*54</f>
        <v>0</v>
      </c>
      <c r="O49" s="14"/>
      <c r="P49" s="14">
        <f>P48*54</f>
        <v>10800000</v>
      </c>
      <c r="Q49" s="7"/>
      <c r="R49" s="7"/>
      <c r="S49" s="7"/>
      <c r="T49" s="7"/>
      <c r="U49" s="7"/>
      <c r="V49" s="7"/>
      <c r="W49" s="7"/>
      <c r="X49" s="7"/>
      <c r="Y49" s="7"/>
    </row>
    <row r="50" spans="1:25" x14ac:dyDescent="0.2">
      <c r="A50" s="15" t="s">
        <v>5</v>
      </c>
      <c r="B50" s="15" t="s">
        <v>2</v>
      </c>
      <c r="C50" s="15" t="s">
        <v>3</v>
      </c>
      <c r="D50" s="15" t="s">
        <v>4</v>
      </c>
      <c r="E50" s="40"/>
      <c r="F50" s="40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7"/>
      <c r="R50" s="7"/>
      <c r="S50" s="7"/>
      <c r="T50" s="7"/>
      <c r="U50" s="7"/>
      <c r="V50" s="7"/>
      <c r="W50" s="7"/>
      <c r="X50" s="7"/>
      <c r="Y50" s="7"/>
    </row>
    <row r="51" spans="1:25" ht="12" customHeight="1" thickBot="1" x14ac:dyDescent="0.25">
      <c r="A51" s="4" t="s">
        <v>87</v>
      </c>
      <c r="B51" s="66" t="s">
        <v>88</v>
      </c>
      <c r="C51" s="67"/>
      <c r="D51" s="67"/>
      <c r="E51" s="43"/>
      <c r="F51" s="43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12.5" x14ac:dyDescent="0.2">
      <c r="A52" s="12" t="s">
        <v>89</v>
      </c>
      <c r="B52" s="13" t="s">
        <v>90</v>
      </c>
      <c r="C52" s="12" t="s">
        <v>91</v>
      </c>
      <c r="D52" s="36">
        <v>3</v>
      </c>
      <c r="E52" s="37">
        <f t="shared" ref="E52:E58" si="8">ROUND(((G52+I52+K52)/3),2)</f>
        <v>61833.33</v>
      </c>
      <c r="F52" s="38">
        <f t="shared" ref="F52:F58" si="9">D52*E52</f>
        <v>185499.99</v>
      </c>
      <c r="G52" s="42">
        <v>60000</v>
      </c>
      <c r="H52" s="10">
        <f t="shared" ref="H52:H58" si="10">D52*G52</f>
        <v>180000</v>
      </c>
      <c r="I52" s="9">
        <v>70000</v>
      </c>
      <c r="J52" s="10">
        <f t="shared" ref="J52:J58" si="11">D52*I52</f>
        <v>210000</v>
      </c>
      <c r="K52" s="9">
        <v>55500</v>
      </c>
      <c r="L52" s="10">
        <f t="shared" ref="L52:L58" si="12">D52*K52</f>
        <v>166500</v>
      </c>
      <c r="M52" s="10"/>
      <c r="N52" s="10"/>
      <c r="O52" s="10"/>
      <c r="P52" s="10"/>
      <c r="Q52" s="7"/>
      <c r="R52" s="7"/>
      <c r="S52" s="7"/>
      <c r="T52" s="7"/>
      <c r="U52" s="7"/>
      <c r="V52" s="7"/>
      <c r="W52" s="7"/>
      <c r="X52" s="7"/>
      <c r="Y52" s="7"/>
    </row>
    <row r="53" spans="1:25" ht="112.5" x14ac:dyDescent="0.2">
      <c r="A53" s="12" t="s">
        <v>92</v>
      </c>
      <c r="B53" s="13" t="s">
        <v>93</v>
      </c>
      <c r="C53" s="12" t="s">
        <v>91</v>
      </c>
      <c r="D53" s="36">
        <v>21</v>
      </c>
      <c r="E53" s="32">
        <f t="shared" si="8"/>
        <v>54549</v>
      </c>
      <c r="F53" s="33">
        <f t="shared" si="9"/>
        <v>1145529</v>
      </c>
      <c r="G53" s="42">
        <v>55000</v>
      </c>
      <c r="H53" s="10">
        <f t="shared" si="10"/>
        <v>1155000</v>
      </c>
      <c r="I53" s="9">
        <v>62147</v>
      </c>
      <c r="J53" s="10">
        <f t="shared" si="11"/>
        <v>1305087</v>
      </c>
      <c r="K53" s="9">
        <v>46500</v>
      </c>
      <c r="L53" s="10">
        <f t="shared" si="12"/>
        <v>976500</v>
      </c>
      <c r="M53" s="10"/>
      <c r="N53" s="10"/>
      <c r="O53" s="10"/>
      <c r="P53" s="10"/>
      <c r="Q53" s="7"/>
      <c r="R53" s="7"/>
      <c r="S53" s="7"/>
      <c r="T53" s="7"/>
      <c r="U53" s="7"/>
      <c r="V53" s="7"/>
      <c r="W53" s="7"/>
      <c r="X53" s="7"/>
      <c r="Y53" s="7"/>
    </row>
    <row r="54" spans="1:25" ht="112.5" x14ac:dyDescent="0.2">
      <c r="A54" s="12" t="s">
        <v>94</v>
      </c>
      <c r="B54" s="13" t="s">
        <v>95</v>
      </c>
      <c r="C54" s="12" t="s">
        <v>91</v>
      </c>
      <c r="D54" s="36">
        <v>95</v>
      </c>
      <c r="E54" s="32">
        <f t="shared" si="8"/>
        <v>50000</v>
      </c>
      <c r="F54" s="33">
        <f t="shared" si="9"/>
        <v>4750000</v>
      </c>
      <c r="G54" s="42">
        <v>48000</v>
      </c>
      <c r="H54" s="10">
        <f t="shared" si="10"/>
        <v>4560000</v>
      </c>
      <c r="I54" s="9">
        <v>60000</v>
      </c>
      <c r="J54" s="10">
        <f t="shared" si="11"/>
        <v>5700000</v>
      </c>
      <c r="K54" s="9">
        <v>42000</v>
      </c>
      <c r="L54" s="10">
        <f t="shared" si="12"/>
        <v>3990000</v>
      </c>
      <c r="M54" s="10"/>
      <c r="N54" s="10"/>
      <c r="O54" s="10"/>
      <c r="P54" s="10"/>
      <c r="Q54" s="7"/>
      <c r="R54" s="7"/>
      <c r="S54" s="7"/>
      <c r="T54" s="7"/>
      <c r="U54" s="7"/>
      <c r="V54" s="7"/>
      <c r="W54" s="7"/>
      <c r="X54" s="7"/>
      <c r="Y54" s="7"/>
    </row>
    <row r="55" spans="1:25" ht="101.25" x14ac:dyDescent="0.2">
      <c r="A55" s="12" t="s">
        <v>96</v>
      </c>
      <c r="B55" s="13" t="s">
        <v>97</v>
      </c>
      <c r="C55" s="12" t="s">
        <v>91</v>
      </c>
      <c r="D55" s="36">
        <v>49</v>
      </c>
      <c r="E55" s="32">
        <f t="shared" si="8"/>
        <v>43333.33</v>
      </c>
      <c r="F55" s="33">
        <f t="shared" si="9"/>
        <v>2123333.17</v>
      </c>
      <c r="G55" s="42">
        <v>44000</v>
      </c>
      <c r="H55" s="10">
        <f t="shared" si="10"/>
        <v>2156000</v>
      </c>
      <c r="I55" s="9">
        <v>50000</v>
      </c>
      <c r="J55" s="10">
        <f t="shared" si="11"/>
        <v>2450000</v>
      </c>
      <c r="K55" s="9">
        <v>36000</v>
      </c>
      <c r="L55" s="10">
        <f t="shared" si="12"/>
        <v>1764000</v>
      </c>
      <c r="M55" s="10"/>
      <c r="N55" s="10"/>
      <c r="O55" s="10"/>
      <c r="P55" s="10"/>
      <c r="Q55" s="7"/>
      <c r="R55" s="7"/>
      <c r="S55" s="7"/>
      <c r="T55" s="7"/>
      <c r="U55" s="7"/>
      <c r="V55" s="7"/>
      <c r="W55" s="7"/>
      <c r="X55" s="7"/>
      <c r="Y55" s="7"/>
    </row>
    <row r="56" spans="1:25" ht="101.25" x14ac:dyDescent="0.2">
      <c r="A56" s="12" t="s">
        <v>98</v>
      </c>
      <c r="B56" s="13" t="s">
        <v>99</v>
      </c>
      <c r="C56" s="12" t="s">
        <v>91</v>
      </c>
      <c r="D56" s="36">
        <f>229-(D52+D53+D54+D55)</f>
        <v>61</v>
      </c>
      <c r="E56" s="32">
        <f t="shared" si="8"/>
        <v>37000</v>
      </c>
      <c r="F56" s="33">
        <f t="shared" si="9"/>
        <v>2257000</v>
      </c>
      <c r="G56" s="42">
        <v>34000</v>
      </c>
      <c r="H56" s="10">
        <f t="shared" si="10"/>
        <v>2074000</v>
      </c>
      <c r="I56" s="9">
        <v>41000</v>
      </c>
      <c r="J56" s="10">
        <f t="shared" si="11"/>
        <v>2501000</v>
      </c>
      <c r="K56" s="9">
        <v>36000</v>
      </c>
      <c r="L56" s="10">
        <f t="shared" si="12"/>
        <v>2196000</v>
      </c>
      <c r="M56" s="10"/>
      <c r="N56" s="10"/>
      <c r="O56" s="10"/>
      <c r="P56" s="10"/>
      <c r="Q56" s="7"/>
      <c r="R56" s="7"/>
      <c r="S56" s="7"/>
      <c r="T56" s="7"/>
      <c r="U56" s="7"/>
      <c r="V56" s="7"/>
      <c r="W56" s="7"/>
      <c r="X56" s="7"/>
      <c r="Y56" s="7"/>
    </row>
    <row r="57" spans="1:25" ht="67.5" x14ac:dyDescent="0.2">
      <c r="A57" s="12" t="s">
        <v>100</v>
      </c>
      <c r="B57" s="13" t="s">
        <v>112</v>
      </c>
      <c r="C57" s="12" t="s">
        <v>91</v>
      </c>
      <c r="D57" s="36">
        <v>229</v>
      </c>
      <c r="E57" s="32">
        <f t="shared" si="8"/>
        <v>2523.33</v>
      </c>
      <c r="F57" s="33">
        <f t="shared" si="9"/>
        <v>577842.56999999995</v>
      </c>
      <c r="G57" s="42">
        <v>2500</v>
      </c>
      <c r="H57" s="10">
        <f t="shared" si="10"/>
        <v>572500</v>
      </c>
      <c r="I57" s="9">
        <v>3200</v>
      </c>
      <c r="J57" s="10">
        <f t="shared" si="11"/>
        <v>732800</v>
      </c>
      <c r="K57" s="9">
        <v>1870</v>
      </c>
      <c r="L57" s="10">
        <f t="shared" si="12"/>
        <v>428230</v>
      </c>
      <c r="M57" s="10"/>
      <c r="N57" s="10"/>
      <c r="O57" s="10"/>
      <c r="P57" s="10"/>
      <c r="Q57" s="7"/>
      <c r="R57" s="7"/>
      <c r="S57" s="7"/>
      <c r="T57" s="7"/>
      <c r="U57" s="7"/>
      <c r="V57" s="7"/>
      <c r="W57" s="7"/>
      <c r="X57" s="7"/>
      <c r="Y57" s="7"/>
    </row>
    <row r="58" spans="1:25" ht="180" x14ac:dyDescent="0.2">
      <c r="A58" s="12" t="s">
        <v>111</v>
      </c>
      <c r="B58" s="8" t="s">
        <v>103</v>
      </c>
      <c r="C58" s="12" t="s">
        <v>91</v>
      </c>
      <c r="D58" s="36">
        <v>1</v>
      </c>
      <c r="E58" s="32">
        <f t="shared" si="8"/>
        <v>633566.67000000004</v>
      </c>
      <c r="F58" s="33">
        <f t="shared" si="9"/>
        <v>633566.67000000004</v>
      </c>
      <c r="G58" s="42">
        <v>600000</v>
      </c>
      <c r="H58" s="10">
        <f t="shared" si="10"/>
        <v>600000</v>
      </c>
      <c r="I58" s="9">
        <v>880000</v>
      </c>
      <c r="J58" s="10">
        <f t="shared" si="11"/>
        <v>880000</v>
      </c>
      <c r="K58" s="9">
        <v>420700</v>
      </c>
      <c r="L58" s="10">
        <f t="shared" si="12"/>
        <v>420700</v>
      </c>
      <c r="M58" s="10"/>
      <c r="N58" s="10"/>
      <c r="O58" s="10"/>
      <c r="P58" s="10"/>
      <c r="Q58" s="7"/>
      <c r="R58" s="7"/>
      <c r="S58" s="7"/>
      <c r="T58" s="7"/>
      <c r="U58" s="7"/>
      <c r="V58" s="7"/>
      <c r="W58" s="7"/>
      <c r="X58" s="7"/>
      <c r="Y58" s="7"/>
    </row>
    <row r="59" spans="1:25" x14ac:dyDescent="0.2">
      <c r="A59" s="98" t="s">
        <v>114</v>
      </c>
      <c r="B59" s="98"/>
      <c r="C59" s="98"/>
      <c r="D59" s="99"/>
      <c r="E59" s="32"/>
      <c r="F59" s="41">
        <f>SUM(F52:F58)</f>
        <v>11672771.4</v>
      </c>
      <c r="G59" s="22"/>
      <c r="H59" s="14">
        <f>SUM(H52:H58)</f>
        <v>11297500</v>
      </c>
      <c r="I59" s="10"/>
      <c r="J59" s="14">
        <f>SUM(J52:J58)</f>
        <v>13778887</v>
      </c>
      <c r="K59" s="10"/>
      <c r="L59" s="14">
        <f>SUM(L52:L58)</f>
        <v>9941930</v>
      </c>
      <c r="M59" s="14"/>
      <c r="N59" s="14">
        <f>SUM(N52:N58)</f>
        <v>0</v>
      </c>
      <c r="O59" s="14"/>
      <c r="P59" s="14">
        <f>SUM(P52:P58)</f>
        <v>0</v>
      </c>
      <c r="Q59" s="7"/>
      <c r="R59" s="7"/>
      <c r="S59" s="7"/>
      <c r="T59" s="7"/>
      <c r="U59" s="7"/>
      <c r="V59" s="7"/>
      <c r="W59" s="7"/>
      <c r="X59" s="7"/>
      <c r="Y59" s="7"/>
    </row>
    <row r="60" spans="1:25" ht="12" thickBot="1" x14ac:dyDescent="0.25">
      <c r="A60" s="98" t="s">
        <v>137</v>
      </c>
      <c r="B60" s="98"/>
      <c r="C60" s="98"/>
      <c r="D60" s="99"/>
      <c r="E60" s="34"/>
      <c r="F60" s="20">
        <f>+F59+F49</f>
        <v>197559189.18000004</v>
      </c>
      <c r="G60" s="22"/>
      <c r="H60" s="14">
        <f>H49+H59</f>
        <v>172369279.95999998</v>
      </c>
      <c r="I60" s="10"/>
      <c r="J60" s="14">
        <f>J49+J59</f>
        <v>200696593</v>
      </c>
      <c r="K60" s="10"/>
      <c r="L60" s="14">
        <f>L49+L59</f>
        <v>190693527.74000001</v>
      </c>
      <c r="M60" s="14"/>
      <c r="N60" s="14">
        <f>N49+N59</f>
        <v>0</v>
      </c>
      <c r="O60" s="14"/>
      <c r="P60" s="14">
        <f>P49+P59</f>
        <v>10800000</v>
      </c>
      <c r="Q60" s="7"/>
      <c r="R60" s="7"/>
      <c r="S60" s="7"/>
      <c r="T60" s="7"/>
      <c r="U60" s="7"/>
      <c r="V60" s="7"/>
      <c r="W60" s="7"/>
      <c r="X60" s="7"/>
      <c r="Y60" s="7"/>
    </row>
    <row r="61" spans="1:25" x14ac:dyDescent="0.2">
      <c r="A61" s="23" t="s">
        <v>5</v>
      </c>
      <c r="B61" s="23" t="s">
        <v>2</v>
      </c>
      <c r="C61" s="23" t="s">
        <v>3</v>
      </c>
      <c r="D61" s="23" t="s">
        <v>4</v>
      </c>
      <c r="E61" s="44"/>
      <c r="F61" s="4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">
      <c r="A62" s="4" t="s">
        <v>104</v>
      </c>
      <c r="B62" s="88">
        <v>2</v>
      </c>
      <c r="C62" s="89"/>
      <c r="D62" s="89"/>
      <c r="E62" s="5"/>
      <c r="F62" s="5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2" customHeight="1" thickBot="1" x14ac:dyDescent="0.25">
      <c r="A63" s="4">
        <v>1</v>
      </c>
      <c r="B63" s="66" t="s">
        <v>105</v>
      </c>
      <c r="C63" s="67"/>
      <c r="D63" s="67"/>
      <c r="E63" s="43"/>
      <c r="F63" s="43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33.75" x14ac:dyDescent="0.2">
      <c r="A64" s="17" t="s">
        <v>9</v>
      </c>
      <c r="B64" s="18" t="s">
        <v>109</v>
      </c>
      <c r="C64" s="17" t="s">
        <v>91</v>
      </c>
      <c r="D64" s="45">
        <v>1</v>
      </c>
      <c r="E64" s="37">
        <f>ROUND(((G64+I64+K64+M64+O64+Q64+R64)/7),2)</f>
        <v>5344.9</v>
      </c>
      <c r="F64" s="38">
        <f>D64*E64</f>
        <v>5344.9</v>
      </c>
      <c r="G64" s="42">
        <v>5400</v>
      </c>
      <c r="H64" s="10">
        <f>D64*G64</f>
        <v>5400</v>
      </c>
      <c r="I64" s="9">
        <v>9000</v>
      </c>
      <c r="J64" s="10">
        <f>D64*I64</f>
        <v>9000</v>
      </c>
      <c r="K64" s="9">
        <v>3700</v>
      </c>
      <c r="L64" s="10">
        <f>D64*K64</f>
        <v>3700</v>
      </c>
      <c r="M64" s="9">
        <v>11000</v>
      </c>
      <c r="N64" s="10">
        <f>D64*M64</f>
        <v>11000</v>
      </c>
      <c r="O64" s="9">
        <v>6500</v>
      </c>
      <c r="P64" s="10">
        <f>D64*O64</f>
        <v>6500</v>
      </c>
      <c r="Q64" s="10">
        <v>1574</v>
      </c>
      <c r="R64" s="10">
        <v>240.3</v>
      </c>
      <c r="S64" s="7"/>
      <c r="T64" s="7"/>
      <c r="U64" s="7"/>
      <c r="V64" s="7"/>
      <c r="W64" s="7"/>
      <c r="X64" s="7"/>
      <c r="Y64" s="7"/>
    </row>
    <row r="65" spans="1:25" ht="33.75" x14ac:dyDescent="0.2">
      <c r="A65" s="17" t="s">
        <v>11</v>
      </c>
      <c r="B65" s="18" t="s">
        <v>110</v>
      </c>
      <c r="C65" s="17" t="s">
        <v>91</v>
      </c>
      <c r="D65" s="45">
        <v>339</v>
      </c>
      <c r="E65" s="32">
        <f>ROUND(((G65+I65+K65+M65+O65+Q65+R65+U65)/8),2)</f>
        <v>1106.8699999999999</v>
      </c>
      <c r="F65" s="33">
        <f>D65*E65</f>
        <v>375228.92999999993</v>
      </c>
      <c r="G65" s="47">
        <v>1200</v>
      </c>
      <c r="H65" s="10">
        <f>D65*G65</f>
        <v>406800</v>
      </c>
      <c r="I65" s="11">
        <v>1209</v>
      </c>
      <c r="J65" s="10">
        <f>D65*I65</f>
        <v>409851</v>
      </c>
      <c r="K65" s="11">
        <v>1000</v>
      </c>
      <c r="L65" s="10">
        <f>D65*K65</f>
        <v>339000</v>
      </c>
      <c r="M65" s="11">
        <v>1430</v>
      </c>
      <c r="N65" s="10">
        <f>D65*M65</f>
        <v>484770</v>
      </c>
      <c r="O65" s="11">
        <v>1200</v>
      </c>
      <c r="P65" s="10">
        <f>D65*O65</f>
        <v>406800</v>
      </c>
      <c r="Q65" s="10">
        <v>119</v>
      </c>
      <c r="R65" s="10">
        <v>240.3</v>
      </c>
      <c r="S65" s="7"/>
      <c r="T65" s="7"/>
      <c r="U65" s="10">
        <v>2456.67</v>
      </c>
      <c r="V65" s="7"/>
      <c r="W65" s="7"/>
      <c r="X65" s="7"/>
      <c r="Y65" s="7"/>
    </row>
    <row r="66" spans="1:25" x14ac:dyDescent="0.2">
      <c r="A66" s="96" t="s">
        <v>115</v>
      </c>
      <c r="B66" s="97"/>
      <c r="C66" s="97"/>
      <c r="D66" s="97"/>
      <c r="E66" s="32"/>
      <c r="F66" s="41">
        <f>F64+F65</f>
        <v>380573.82999999996</v>
      </c>
      <c r="G66" s="42"/>
      <c r="H66" s="14">
        <f>SUM(H64:H65)</f>
        <v>412200</v>
      </c>
      <c r="I66" s="10"/>
      <c r="J66" s="14">
        <f>SUM(J64:J65)</f>
        <v>418851</v>
      </c>
      <c r="K66" s="10"/>
      <c r="L66" s="14">
        <f>SUM(L64:L65)</f>
        <v>342700</v>
      </c>
      <c r="M66" s="14"/>
      <c r="N66" s="14">
        <f>SUM(N64:N65)</f>
        <v>495770</v>
      </c>
      <c r="O66" s="14"/>
      <c r="P66" s="14">
        <f>SUM(P64:P65)</f>
        <v>413300</v>
      </c>
      <c r="Q66" s="16"/>
      <c r="R66" s="16"/>
      <c r="S66" s="7"/>
      <c r="T66" s="7"/>
      <c r="U66" s="7"/>
      <c r="V66" s="7"/>
      <c r="W66" s="7"/>
      <c r="X66" s="7"/>
      <c r="Y66" s="7"/>
    </row>
    <row r="67" spans="1:25" x14ac:dyDescent="0.2">
      <c r="A67" s="96" t="s">
        <v>118</v>
      </c>
      <c r="B67" s="97"/>
      <c r="C67" s="97"/>
      <c r="D67" s="97"/>
      <c r="E67" s="32"/>
      <c r="F67" s="41">
        <f>F66*54</f>
        <v>20550986.819999997</v>
      </c>
      <c r="G67" s="22"/>
      <c r="H67" s="14">
        <f>H66*54</f>
        <v>22258800</v>
      </c>
      <c r="I67" s="10"/>
      <c r="J67" s="14">
        <f>J66*54</f>
        <v>22617954</v>
      </c>
      <c r="K67" s="10"/>
      <c r="L67" s="14">
        <f>L66*54</f>
        <v>18505800</v>
      </c>
      <c r="M67" s="14"/>
      <c r="N67" s="14">
        <f>N66*54</f>
        <v>26771580</v>
      </c>
      <c r="O67" s="14"/>
      <c r="P67" s="14">
        <f>P66*54</f>
        <v>22318200</v>
      </c>
      <c r="Q67" s="16"/>
      <c r="R67" s="16"/>
      <c r="S67" s="7"/>
      <c r="T67" s="7"/>
      <c r="U67" s="7"/>
      <c r="V67" s="7"/>
      <c r="W67" s="7"/>
      <c r="X67" s="7"/>
      <c r="Y67" s="7"/>
    </row>
    <row r="68" spans="1:25" ht="12" thickBot="1" x14ac:dyDescent="0.25">
      <c r="A68" s="15" t="s">
        <v>5</v>
      </c>
      <c r="B68" s="15" t="s">
        <v>2</v>
      </c>
      <c r="C68" s="15" t="s">
        <v>3</v>
      </c>
      <c r="D68" s="46" t="s">
        <v>4</v>
      </c>
      <c r="E68" s="49"/>
      <c r="F68" s="50"/>
      <c r="G68" s="48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7"/>
      <c r="T68" s="7"/>
      <c r="U68" s="7"/>
      <c r="V68" s="7"/>
      <c r="W68" s="7"/>
      <c r="X68" s="7"/>
      <c r="Y68" s="7"/>
    </row>
    <row r="69" spans="1:25" ht="12" customHeight="1" thickBot="1" x14ac:dyDescent="0.25">
      <c r="A69" s="4">
        <v>2</v>
      </c>
      <c r="B69" s="68" t="s">
        <v>88</v>
      </c>
      <c r="C69" s="68"/>
      <c r="D69" s="68"/>
      <c r="E69" s="51"/>
      <c r="F69" s="51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22.5" x14ac:dyDescent="0.2">
      <c r="A70" s="17" t="s">
        <v>33</v>
      </c>
      <c r="B70" s="18" t="s">
        <v>113</v>
      </c>
      <c r="C70" s="17" t="s">
        <v>91</v>
      </c>
      <c r="D70" s="45">
        <v>340</v>
      </c>
      <c r="E70" s="37">
        <f>ROUND(((G70+I70+K70+M70+O70+Q70+R70)/7),2)</f>
        <v>1118.57</v>
      </c>
      <c r="F70" s="38">
        <f>D70*E70</f>
        <v>380313.8</v>
      </c>
      <c r="G70" s="42">
        <v>1449</v>
      </c>
      <c r="H70" s="10">
        <f>D70*G70</f>
        <v>492660</v>
      </c>
      <c r="I70" s="19">
        <v>1700</v>
      </c>
      <c r="J70" s="10">
        <f>D70*I70</f>
        <v>578000</v>
      </c>
      <c r="K70" s="19">
        <v>1900</v>
      </c>
      <c r="L70" s="10">
        <f>D70*K70</f>
        <v>646000</v>
      </c>
      <c r="M70" s="9">
        <v>1741</v>
      </c>
      <c r="N70" s="10">
        <f>D70*M70</f>
        <v>591940</v>
      </c>
      <c r="O70" s="11">
        <v>1000</v>
      </c>
      <c r="P70" s="10">
        <f>D70*O70</f>
        <v>340000</v>
      </c>
      <c r="Q70" s="10">
        <v>10</v>
      </c>
      <c r="R70" s="10">
        <v>30</v>
      </c>
      <c r="S70" s="7"/>
      <c r="T70" s="7"/>
      <c r="U70" s="7"/>
      <c r="V70" s="7"/>
      <c r="W70" s="7"/>
      <c r="X70" s="7"/>
      <c r="Y70" s="7"/>
    </row>
    <row r="71" spans="1:25" x14ac:dyDescent="0.2">
      <c r="A71" s="98" t="s">
        <v>114</v>
      </c>
      <c r="B71" s="98"/>
      <c r="C71" s="98"/>
      <c r="D71" s="99"/>
      <c r="E71" s="32"/>
      <c r="F71" s="41">
        <f>F70</f>
        <v>380313.8</v>
      </c>
      <c r="G71" s="22"/>
      <c r="H71" s="14">
        <f>H70</f>
        <v>492660</v>
      </c>
      <c r="I71" s="10"/>
      <c r="J71" s="14">
        <f>J70</f>
        <v>578000</v>
      </c>
      <c r="K71" s="10"/>
      <c r="L71" s="14">
        <f>L70</f>
        <v>646000</v>
      </c>
      <c r="M71" s="14"/>
      <c r="N71" s="14">
        <f>N70</f>
        <v>591940</v>
      </c>
      <c r="O71" s="14"/>
      <c r="P71" s="14">
        <f>P70</f>
        <v>340000</v>
      </c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2" thickBot="1" x14ac:dyDescent="0.25">
      <c r="A72" s="100" t="s">
        <v>138</v>
      </c>
      <c r="B72" s="100"/>
      <c r="C72" s="100"/>
      <c r="D72" s="101"/>
      <c r="E72" s="57"/>
      <c r="F72" s="54">
        <f>+F71+F67</f>
        <v>20931300.619999997</v>
      </c>
      <c r="G72" s="22"/>
      <c r="H72" s="14">
        <f>H67+H71</f>
        <v>22751460</v>
      </c>
      <c r="I72" s="10"/>
      <c r="J72" s="14">
        <f>J67+J71</f>
        <v>23195954</v>
      </c>
      <c r="K72" s="10"/>
      <c r="L72" s="14">
        <f>L67+L71</f>
        <v>19151800</v>
      </c>
      <c r="M72" s="14"/>
      <c r="N72" s="14">
        <f>N67+N71</f>
        <v>27363520</v>
      </c>
      <c r="O72" s="14"/>
      <c r="P72" s="14">
        <f>P67+P71</f>
        <v>22658200</v>
      </c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2" thickBot="1" x14ac:dyDescent="0.25">
      <c r="A73" s="90" t="s">
        <v>119</v>
      </c>
      <c r="B73" s="91"/>
      <c r="C73" s="91"/>
      <c r="D73" s="91"/>
      <c r="E73" s="58"/>
      <c r="F73" s="60"/>
      <c r="G73" s="27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x14ac:dyDescent="0.2">
      <c r="A74" s="92" t="s">
        <v>139</v>
      </c>
      <c r="B74" s="93"/>
      <c r="C74" s="93"/>
      <c r="D74" s="93"/>
      <c r="E74" s="59"/>
      <c r="F74" s="55">
        <f>F48</f>
        <v>3442341.0700000003</v>
      </c>
      <c r="G74" s="22"/>
      <c r="H74" s="52">
        <f>H48</f>
        <v>2982810.7399999998</v>
      </c>
      <c r="I74" s="10"/>
      <c r="J74" s="52">
        <f>J48</f>
        <v>3461439</v>
      </c>
      <c r="K74" s="10"/>
      <c r="L74" s="52">
        <f>L48</f>
        <v>3347251.81</v>
      </c>
      <c r="M74" s="14"/>
      <c r="N74" s="52">
        <f>N48</f>
        <v>0</v>
      </c>
      <c r="O74" s="14"/>
      <c r="P74" s="52">
        <f>P48</f>
        <v>200000</v>
      </c>
      <c r="Q74" s="16"/>
      <c r="R74" s="16"/>
      <c r="S74" s="16"/>
      <c r="T74" s="16"/>
      <c r="U74" s="16"/>
      <c r="V74" s="16"/>
      <c r="W74" s="16"/>
      <c r="X74" s="16"/>
      <c r="Y74" s="16"/>
    </row>
    <row r="75" spans="1:25" x14ac:dyDescent="0.2">
      <c r="A75" s="92" t="s">
        <v>140</v>
      </c>
      <c r="B75" s="93"/>
      <c r="C75" s="93"/>
      <c r="D75" s="93"/>
      <c r="E75" s="59"/>
      <c r="F75" s="55">
        <f>F66</f>
        <v>380573.82999999996</v>
      </c>
      <c r="G75" s="22"/>
      <c r="H75" s="53">
        <f>H66</f>
        <v>412200</v>
      </c>
      <c r="I75" s="10"/>
      <c r="J75" s="53">
        <f>J66</f>
        <v>418851</v>
      </c>
      <c r="K75" s="10"/>
      <c r="L75" s="53">
        <f>L66</f>
        <v>342700</v>
      </c>
      <c r="M75" s="14"/>
      <c r="N75" s="53">
        <f>N66</f>
        <v>495770</v>
      </c>
      <c r="O75" s="14"/>
      <c r="P75" s="53">
        <f>P66</f>
        <v>413300</v>
      </c>
      <c r="Q75" s="16"/>
      <c r="R75" s="16"/>
      <c r="S75" s="16"/>
      <c r="T75" s="16"/>
      <c r="U75" s="16"/>
      <c r="V75" s="16"/>
      <c r="W75" s="16"/>
      <c r="X75" s="16"/>
      <c r="Y75" s="16"/>
    </row>
    <row r="76" spans="1:25" x14ac:dyDescent="0.2">
      <c r="A76" s="92" t="s">
        <v>141</v>
      </c>
      <c r="B76" s="93"/>
      <c r="C76" s="93"/>
      <c r="D76" s="93"/>
      <c r="E76" s="59"/>
      <c r="F76" s="55">
        <f>F59</f>
        <v>11672771.4</v>
      </c>
      <c r="G76" s="22"/>
      <c r="H76" s="41">
        <f>H59</f>
        <v>11297500</v>
      </c>
      <c r="I76" s="10"/>
      <c r="J76" s="41">
        <f>J59</f>
        <v>13778887</v>
      </c>
      <c r="K76" s="10"/>
      <c r="L76" s="41">
        <f>L59</f>
        <v>9941930</v>
      </c>
      <c r="M76" s="14"/>
      <c r="N76" s="41">
        <f>N59</f>
        <v>0</v>
      </c>
      <c r="O76" s="14"/>
      <c r="P76" s="41">
        <f>P59</f>
        <v>0</v>
      </c>
      <c r="Q76" s="16"/>
      <c r="R76" s="16"/>
      <c r="S76" s="16"/>
      <c r="T76" s="16"/>
      <c r="U76" s="16"/>
      <c r="V76" s="16"/>
      <c r="W76" s="16"/>
      <c r="X76" s="16"/>
      <c r="Y76" s="16"/>
    </row>
    <row r="77" spans="1:25" x14ac:dyDescent="0.2">
      <c r="A77" s="92" t="s">
        <v>142</v>
      </c>
      <c r="B77" s="93"/>
      <c r="C77" s="93"/>
      <c r="D77" s="93"/>
      <c r="E77" s="59"/>
      <c r="F77" s="55">
        <f>F71</f>
        <v>380313.8</v>
      </c>
      <c r="G77" s="22"/>
      <c r="H77" s="54">
        <f>H71</f>
        <v>492660</v>
      </c>
      <c r="I77" s="10"/>
      <c r="J77" s="54">
        <f>J71</f>
        <v>578000</v>
      </c>
      <c r="K77" s="10"/>
      <c r="L77" s="54">
        <f>L71</f>
        <v>646000</v>
      </c>
      <c r="M77" s="14"/>
      <c r="N77" s="54">
        <f>N71</f>
        <v>591940</v>
      </c>
      <c r="O77" s="14"/>
      <c r="P77" s="54">
        <f>P71</f>
        <v>340000</v>
      </c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2" thickBot="1" x14ac:dyDescent="0.25">
      <c r="A78" s="94" t="s">
        <v>143</v>
      </c>
      <c r="B78" s="95"/>
      <c r="C78" s="95"/>
      <c r="D78" s="95"/>
      <c r="E78" s="61"/>
      <c r="F78" s="56">
        <f>F60+F72</f>
        <v>218490489.80000004</v>
      </c>
      <c r="G78" s="22"/>
      <c r="H78" s="20">
        <f>H60+H72</f>
        <v>195120739.95999998</v>
      </c>
      <c r="I78" s="10"/>
      <c r="J78" s="20">
        <f>J60+J72</f>
        <v>223892547</v>
      </c>
      <c r="K78" s="10"/>
      <c r="L78" s="20">
        <f>L60+L72</f>
        <v>209845327.74000001</v>
      </c>
      <c r="M78" s="14"/>
      <c r="N78" s="20">
        <f>N60+N72</f>
        <v>27363520</v>
      </c>
      <c r="O78" s="14"/>
      <c r="P78" s="20">
        <f>P60+P72</f>
        <v>33458200</v>
      </c>
      <c r="Q78" s="16"/>
      <c r="R78" s="16"/>
      <c r="S78" s="16"/>
      <c r="T78" s="16"/>
      <c r="U78" s="16"/>
      <c r="V78" s="16"/>
      <c r="W78" s="16"/>
      <c r="X78" s="16"/>
      <c r="Y78" s="16"/>
    </row>
  </sheetData>
  <mergeCells count="47">
    <mergeCell ref="A66:D66"/>
    <mergeCell ref="A67:D67"/>
    <mergeCell ref="A71:D71"/>
    <mergeCell ref="A72:D72"/>
    <mergeCell ref="A48:D48"/>
    <mergeCell ref="A49:D49"/>
    <mergeCell ref="A59:D59"/>
    <mergeCell ref="A60:D60"/>
    <mergeCell ref="B62:D62"/>
    <mergeCell ref="A73:D73"/>
    <mergeCell ref="A74:D74"/>
    <mergeCell ref="A76:D76"/>
    <mergeCell ref="A78:D78"/>
    <mergeCell ref="A75:D75"/>
    <mergeCell ref="A77:D77"/>
    <mergeCell ref="X2:X3"/>
    <mergeCell ref="Y2:Y3"/>
    <mergeCell ref="B4:D4"/>
    <mergeCell ref="B5:D5"/>
    <mergeCell ref="R2:R3"/>
    <mergeCell ref="S2:S3"/>
    <mergeCell ref="T2:T3"/>
    <mergeCell ref="U2:U3"/>
    <mergeCell ref="V2:V3"/>
    <mergeCell ref="W2:W3"/>
    <mergeCell ref="N2:N3"/>
    <mergeCell ref="O2:O3"/>
    <mergeCell ref="L2:L3"/>
    <mergeCell ref="M2:M3"/>
    <mergeCell ref="P2:P3"/>
    <mergeCell ref="Q2:Q3"/>
    <mergeCell ref="O1:P1"/>
    <mergeCell ref="A2:A3"/>
    <mergeCell ref="B2:B3"/>
    <mergeCell ref="C2:C3"/>
    <mergeCell ref="D2:D3"/>
    <mergeCell ref="G2:G3"/>
    <mergeCell ref="H2:H3"/>
    <mergeCell ref="I2:I3"/>
    <mergeCell ref="B1:D1"/>
    <mergeCell ref="E1:F2"/>
    <mergeCell ref="G1:H1"/>
    <mergeCell ref="I1:J1"/>
    <mergeCell ref="K1:L1"/>
    <mergeCell ref="M1:N1"/>
    <mergeCell ref="J2:J3"/>
    <mergeCell ref="K2:K3"/>
  </mergeCells>
  <pageMargins left="0.23622047244094491" right="0.23622047244094491" top="0.35433070866141736" bottom="0.35433070866141736" header="0.31496062992125984" footer="0.31496062992125984"/>
  <pageSetup paperSize="9" scale="39" orientation="landscape" r:id="rId1"/>
  <rowBreaks count="3" manualBreakCount="3">
    <brk id="22" max="24" man="1"/>
    <brk id="35" max="24" man="1"/>
    <brk id="53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Marchi</cp:lastModifiedBy>
  <cp:lastPrinted>2025-12-10T18:46:57Z</cp:lastPrinted>
  <dcterms:created xsi:type="dcterms:W3CDTF">2015-06-05T18:19:34Z</dcterms:created>
  <dcterms:modified xsi:type="dcterms:W3CDTF">2025-12-10T18:47:10Z</dcterms:modified>
</cp:coreProperties>
</file>